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50"/>
  </bookViews>
  <sheets>
    <sheet name="Planilha1" sheetId="1" r:id="rId1"/>
    <sheet name="CRONOGRAMA" sheetId="3" r:id="rId2"/>
    <sheet name="MC" sheetId="2" r:id="rId3"/>
  </sheets>
  <definedNames>
    <definedName name="_xlnm.Print_Area" localSheetId="2">MC!$A$1:$I$144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3"/>
  <c r="C16"/>
  <c r="B15"/>
  <c r="D107" i="2" l="1"/>
  <c r="D43"/>
  <c r="D51"/>
  <c r="C52" s="1"/>
  <c r="D52"/>
  <c r="C25"/>
  <c r="D114" l="1"/>
  <c r="D115"/>
  <c r="C114"/>
  <c r="B114"/>
  <c r="B115"/>
  <c r="B103"/>
  <c r="D103" s="1"/>
  <c r="B104"/>
  <c r="D104" s="1"/>
  <c r="C94"/>
  <c r="C115" s="1"/>
  <c r="E93"/>
  <c r="F93" s="1"/>
  <c r="E115" l="1"/>
  <c r="F115" s="1"/>
  <c r="E114"/>
  <c r="F114" s="1"/>
  <c r="E94"/>
  <c r="F94" s="1"/>
  <c r="D53"/>
  <c r="D54"/>
  <c r="D55"/>
  <c r="D56"/>
  <c r="D57"/>
  <c r="C53"/>
  <c r="C54"/>
  <c r="D84" l="1"/>
  <c r="F84" s="1"/>
  <c r="B57"/>
  <c r="B56"/>
  <c r="B55"/>
  <c r="B54"/>
  <c r="B53"/>
  <c r="B52"/>
  <c r="B51"/>
  <c r="D50"/>
  <c r="C50"/>
  <c r="B50"/>
  <c r="B42"/>
  <c r="D42" s="1"/>
  <c r="B41"/>
  <c r="D41" s="1"/>
  <c r="B40"/>
  <c r="D40" s="1"/>
  <c r="B39"/>
  <c r="D39" s="1"/>
  <c r="B38"/>
  <c r="D38" s="1"/>
  <c r="B37"/>
  <c r="D37" s="1"/>
  <c r="B36"/>
  <c r="D36" s="1"/>
  <c r="B35"/>
  <c r="D35" s="1"/>
  <c r="C28"/>
  <c r="C57" s="1"/>
  <c r="C27"/>
  <c r="C26"/>
  <c r="C55" s="1"/>
  <c r="E25"/>
  <c r="F25" s="1"/>
  <c r="C23"/>
  <c r="C22"/>
  <c r="C51" s="1"/>
  <c r="E21"/>
  <c r="F21" s="1"/>
  <c r="D44" l="1"/>
  <c r="B79" s="1"/>
  <c r="E52"/>
  <c r="F52" s="1"/>
  <c r="E27"/>
  <c r="F27" s="1"/>
  <c r="C56"/>
  <c r="E56" s="1"/>
  <c r="F56" s="1"/>
  <c r="E57"/>
  <c r="F57" s="1"/>
  <c r="E50"/>
  <c r="E55"/>
  <c r="F55" s="1"/>
  <c r="E54"/>
  <c r="F54" s="1"/>
  <c r="E24"/>
  <c r="F24" s="1"/>
  <c r="F50"/>
  <c r="E23"/>
  <c r="F23" s="1"/>
  <c r="E51"/>
  <c r="F51" s="1"/>
  <c r="E53"/>
  <c r="F53" s="1"/>
  <c r="E28"/>
  <c r="F28" s="1"/>
  <c r="E22"/>
  <c r="F22" s="1"/>
  <c r="E26"/>
  <c r="F26" s="1"/>
  <c r="H51" i="1"/>
  <c r="H50"/>
  <c r="H47"/>
  <c r="H46"/>
  <c r="H45"/>
  <c r="H44"/>
  <c r="H41"/>
  <c r="I41" s="1"/>
  <c r="H40"/>
  <c r="I40" s="1"/>
  <c r="H39"/>
  <c r="I39" s="1"/>
  <c r="H38"/>
  <c r="I38" s="1"/>
  <c r="H37"/>
  <c r="I37" s="1"/>
  <c r="H36"/>
  <c r="I36" s="1"/>
  <c r="F26" l="1"/>
  <c r="F58" i="2"/>
  <c r="F27" i="1" s="1"/>
  <c r="F29" i="2"/>
  <c r="F25" i="1" s="1"/>
  <c r="C64" i="2"/>
  <c r="G64" s="1"/>
  <c r="I35" i="1"/>
  <c r="D117" i="2"/>
  <c r="D116"/>
  <c r="B117"/>
  <c r="B84" l="1"/>
  <c r="G84" s="1"/>
  <c r="F32" i="1" s="1"/>
  <c r="F31"/>
  <c r="C66" i="2"/>
  <c r="G66" s="1"/>
  <c r="C65"/>
  <c r="G65" s="1"/>
  <c r="C116"/>
  <c r="B116"/>
  <c r="B106"/>
  <c r="B105"/>
  <c r="C96"/>
  <c r="C117" s="1"/>
  <c r="E117" s="1"/>
  <c r="F117" s="1"/>
  <c r="G67" l="1"/>
  <c r="B71" s="1"/>
  <c r="D71" s="1"/>
  <c r="F28" i="1" s="1"/>
  <c r="C13" i="3" l="1"/>
  <c r="C11"/>
  <c r="B10"/>
  <c r="C8"/>
  <c r="B7"/>
  <c r="D5"/>
  <c r="H13" i="1" l="1"/>
  <c r="I13" s="1"/>
  <c r="D141" i="2"/>
  <c r="F141" s="1"/>
  <c r="H32" i="1"/>
  <c r="H31"/>
  <c r="H27"/>
  <c r="H28"/>
  <c r="H26"/>
  <c r="H25"/>
  <c r="H12"/>
  <c r="F12"/>
  <c r="D106" i="2"/>
  <c r="D105"/>
  <c r="D108" s="1"/>
  <c r="E96"/>
  <c r="F96" s="1"/>
  <c r="E95"/>
  <c r="F95" s="1"/>
  <c r="H85" i="1"/>
  <c r="H82"/>
  <c r="F82"/>
  <c r="H81"/>
  <c r="F81"/>
  <c r="H80"/>
  <c r="F80"/>
  <c r="H77"/>
  <c r="I77" s="1"/>
  <c r="H76"/>
  <c r="I76" s="1"/>
  <c r="H75"/>
  <c r="I75" s="1"/>
  <c r="H74"/>
  <c r="I74" s="1"/>
  <c r="H73"/>
  <c r="I73" s="1"/>
  <c r="H72"/>
  <c r="I72" s="1"/>
  <c r="H70"/>
  <c r="H68"/>
  <c r="H65"/>
  <c r="F65"/>
  <c r="H64"/>
  <c r="F64"/>
  <c r="H63"/>
  <c r="F63"/>
  <c r="H60"/>
  <c r="I60" s="1"/>
  <c r="H59"/>
  <c r="I59" s="1"/>
  <c r="H58"/>
  <c r="I58" s="1"/>
  <c r="H57"/>
  <c r="I57" s="1"/>
  <c r="H56"/>
  <c r="I56" s="1"/>
  <c r="H55"/>
  <c r="I55" s="1"/>
  <c r="H53"/>
  <c r="H22"/>
  <c r="I22" s="1"/>
  <c r="H21"/>
  <c r="I21" s="1"/>
  <c r="H20"/>
  <c r="I20" s="1"/>
  <c r="H19"/>
  <c r="I19" s="1"/>
  <c r="H18"/>
  <c r="I18" s="1"/>
  <c r="H17"/>
  <c r="I17" s="1"/>
  <c r="F97" i="2" l="1"/>
  <c r="E116"/>
  <c r="F116" s="1"/>
  <c r="I12" i="1"/>
  <c r="I11" s="1"/>
  <c r="I62"/>
  <c r="F68"/>
  <c r="I67" s="1"/>
  <c r="F85"/>
  <c r="I84" s="1"/>
  <c r="I71"/>
  <c r="I16"/>
  <c r="I54"/>
  <c r="I10" l="1"/>
  <c r="E9" i="3"/>
  <c r="F118" i="2"/>
  <c r="F46" i="1" s="1"/>
  <c r="I46" s="1"/>
  <c r="C124" i="2"/>
  <c r="G124" s="1"/>
  <c r="F45" i="1"/>
  <c r="I45" s="1"/>
  <c r="I25"/>
  <c r="F44"/>
  <c r="I44" s="1"/>
  <c r="E136" i="2"/>
  <c r="I79" i="1"/>
  <c r="B141" i="2" l="1"/>
  <c r="G141" s="1"/>
  <c r="F50" i="1"/>
  <c r="I50" s="1"/>
  <c r="F9" i="3"/>
  <c r="I27" i="1"/>
  <c r="C126" i="2"/>
  <c r="G126" s="1"/>
  <c r="C125"/>
  <c r="G125" s="1"/>
  <c r="I26" i="1"/>
  <c r="I31"/>
  <c r="G127" i="2" l="1"/>
  <c r="B131" s="1"/>
  <c r="D131" s="1"/>
  <c r="I32" i="1"/>
  <c r="F51"/>
  <c r="I51" s="1"/>
  <c r="I49" s="1"/>
  <c r="E19" i="3" s="1"/>
  <c r="G19" s="1"/>
  <c r="I30" i="1" l="1"/>
  <c r="I28"/>
  <c r="I24" s="1"/>
  <c r="E12" i="3" s="1"/>
  <c r="F47" i="1"/>
  <c r="I47" s="1"/>
  <c r="I43" s="1"/>
  <c r="E14" i="3" l="1"/>
  <c r="I34" i="1"/>
  <c r="E17" i="3"/>
  <c r="I15" i="1"/>
  <c r="F12" i="3"/>
  <c r="I86" i="1" l="1"/>
  <c r="E21" i="3"/>
  <c r="E18" s="1"/>
  <c r="F14"/>
  <c r="F21" s="1"/>
  <c r="G17"/>
  <c r="G14"/>
  <c r="G12"/>
  <c r="E4"/>
  <c r="E16" l="1"/>
  <c r="G21"/>
  <c r="G20" s="1"/>
  <c r="E13"/>
  <c r="E11"/>
  <c r="F20"/>
  <c r="E8"/>
  <c r="E20" l="1"/>
</calcChain>
</file>

<file path=xl/sharedStrings.xml><?xml version="1.0" encoding="utf-8"?>
<sst xmlns="http://schemas.openxmlformats.org/spreadsheetml/2006/main" count="421" uniqueCount="163">
  <si>
    <t>OBRA: Calçamento em bloquete sextavado 8cm de espessura</t>
  </si>
  <si>
    <t xml:space="preserve">ISS: </t>
  </si>
  <si>
    <t xml:space="preserve">FORMA DE EXECUÇÃO: </t>
  </si>
  <si>
    <t>(     )</t>
  </si>
  <si>
    <t>DIRETA</t>
  </si>
  <si>
    <t>(  x  )</t>
  </si>
  <si>
    <t>INDIRETA</t>
  </si>
  <si>
    <t>BDI:</t>
  </si>
  <si>
    <t>ITEM</t>
  </si>
  <si>
    <t>CÓDIGO</t>
  </si>
  <si>
    <t>DESCRIÇÃO</t>
  </si>
  <si>
    <t>UNIDADE</t>
  </si>
  <si>
    <t>QUANTIDADE</t>
  </si>
  <si>
    <t>PREÇO UNIT.      S/ LDI</t>
  </si>
  <si>
    <t>PREÇO UNIT.      C/ LDI</t>
  </si>
  <si>
    <t>PREÇO TOTAL</t>
  </si>
  <si>
    <t>SERVIÇOS PRELIMINARES</t>
  </si>
  <si>
    <t>IIO-001</t>
  </si>
  <si>
    <t>INSTALAÇÕES INICIAIS DA OBRA</t>
  </si>
  <si>
    <t>1.1</t>
  </si>
  <si>
    <t>IIO-PLA-005</t>
  </si>
  <si>
    <t>FORNECIMENTO E COLOCAÇÃO DE PLACA DE OBRA EM CHAPA GALVANIZADA (3,00 X 1,50M)</t>
  </si>
  <si>
    <t>UN</t>
  </si>
  <si>
    <t>DRE-001</t>
  </si>
  <si>
    <t>DRENAGEM</t>
  </si>
  <si>
    <t>2.1</t>
  </si>
  <si>
    <t>TER-ESC-055</t>
  </si>
  <si>
    <t>ESCAVAÇÃO MECÂNICA DE VALAS COM DESCARGA LATERAL H &lt;= 1,50 M</t>
  </si>
  <si>
    <t>M3</t>
  </si>
  <si>
    <t>2.2</t>
  </si>
  <si>
    <t>DRE-TUB-055</t>
  </si>
  <si>
    <t>FORNECIMENTO, ASSENTAMENTO E REJUNTAMENTO DE TUBO DE CONCRETO SIMPLES PS1 D = 600 MM</t>
  </si>
  <si>
    <t>M</t>
  </si>
  <si>
    <t>2.3</t>
  </si>
  <si>
    <t>DRE-TUB-045</t>
  </si>
  <si>
    <t>FORNECIMENTO, ASSENTAMENTO E REJUNTAMENTO DE TUBO DE CONCRETO SIMPLES PS1 D = 400 MM</t>
  </si>
  <si>
    <t>2.4</t>
  </si>
  <si>
    <t>DRE-BOC-010</t>
  </si>
  <si>
    <t>BOCA DE LOBO SIMPLES (TIPO B), QUADRO, GRELHA E CANTONEIRA, INCLUSIVE ESCAVAÇÃO, REATERRO E BOTA-FORA</t>
  </si>
  <si>
    <t>2.5</t>
  </si>
  <si>
    <t>HID-CXS-145</t>
  </si>
  <si>
    <t>CAIXA ALVENARIA 100 X 100 X 80 CM, TAMPA EM CONCRETO-INSPEÇÃO /PASSAGEM, INCLUSIVE ESCAVAÇÃO, REATERRO E BOTA-FORA</t>
  </si>
  <si>
    <t>2.6</t>
  </si>
  <si>
    <t>TER-REA-010</t>
  </si>
  <si>
    <t>REATERRO COMPACTADO DE VALA COM EQUIPAMENTO PLACA VIBRATÓRIA</t>
  </si>
  <si>
    <t>OBR-001</t>
  </si>
  <si>
    <t>OBRAS VIÁRIAS (PAVIMENTAÇÃO DE RUA)</t>
  </si>
  <si>
    <t>OBR-VIA-125</t>
  </si>
  <si>
    <t>REGULARIZAÇÃO DO SUBLEITO COM PROCTOR NORMAL</t>
  </si>
  <si>
    <t>M2</t>
  </si>
  <si>
    <t>SINAPI 94273</t>
  </si>
  <si>
    <t>ASSENTAMENTO DE GUIA (MEIO-FIO) EM TRECHO RETO, CONFECCIONADA EM CONCRETO PRÉ-FABRICADO, DIMENSÕES 100X15X13X30 CM (COMPRIMENTO X BASE INFERIOR X BASE SUPERIOR X ALTURA), PARA VIAS URBANAS (USO VIÁRIO).</t>
  </si>
  <si>
    <t>MEIO-FIO DE CONCRETO PRÉ-MOLDADO TIPO A - (12 X 16,7 X 35) CM, INCLUSIVE ESCAVAÇÃO E REATERRO</t>
  </si>
  <si>
    <t xml:space="preserve">OBR-VIA-215 </t>
  </si>
  <si>
    <t xml:space="preserve">EXECUÇÃO  DE  CALÇAMENTO  EM  BLOQUETE  -  E  =  8  CM  -  FCK =  35  MPA, INCLUINDO   FORNECIMENTO   E   TRANSPORTE   DE   TODOS   OS   MATERIAIS, COLCHÃO DE ASSENTAMENTO E = 6CM   </t>
  </si>
  <si>
    <t>TRANSPORTE COM CAMINHÃO BASCULANTE DE 6 M3, EM VIA URBANA EM LEITO NATURAL (MEIO FIO, BLOQUETE E COLCHÃO DE AREIA)</t>
  </si>
  <si>
    <t>M3XKM</t>
  </si>
  <si>
    <t>URB-001</t>
  </si>
  <si>
    <t>URBANIZAÇÃO E OBRAS COMPLEMENTARES</t>
  </si>
  <si>
    <t>3.1</t>
  </si>
  <si>
    <t>SINAPI - 94287</t>
  </si>
  <si>
    <t>EXECUÇÃO DE SARJETA DE CONCRETO USINADO, MOLDADA IN LOCO EM TRECHO RETO, 30 CM BASE X 10 CM ALTURA</t>
  </si>
  <si>
    <t>D</t>
  </si>
  <si>
    <t>PONTE DOS CACHORROS - MIRANTÃO</t>
  </si>
  <si>
    <t>6.1</t>
  </si>
  <si>
    <t>6.2</t>
  </si>
  <si>
    <t>6.3</t>
  </si>
  <si>
    <t>7.1</t>
  </si>
  <si>
    <t>C</t>
  </si>
  <si>
    <t>RUAS EDUARDO F. DE ANDRADE E ANA MOREIRA DE SIQUEIRA - SANTO ANTONIO DO RIO GRANDE</t>
  </si>
  <si>
    <t>4.1</t>
  </si>
  <si>
    <t>4.2</t>
  </si>
  <si>
    <t>4.3</t>
  </si>
  <si>
    <t>5.1</t>
  </si>
  <si>
    <t>TOTAL A SER CALÇADO</t>
  </si>
  <si>
    <t>unidade</t>
  </si>
  <si>
    <t>COMPRIMENTO</t>
  </si>
  <si>
    <t>LARGURA INICIAL</t>
  </si>
  <si>
    <t>LARGURA FINAL</t>
  </si>
  <si>
    <t>LARGURA MÉDIA</t>
  </si>
  <si>
    <t>VOLUME</t>
  </si>
  <si>
    <t>m²</t>
  </si>
  <si>
    <t>LADOS</t>
  </si>
  <si>
    <t>COMPRIM. TOTAL</t>
  </si>
  <si>
    <t>m</t>
  </si>
  <si>
    <t>TRANSPORTE COM CAMINHÃO BASCULANTE DE 6 M3, EM VIA URBANA EM LEITO NATURAL (UNIDADE: M3XKM).</t>
  </si>
  <si>
    <t>VOLUME DO MATERIAL A SER TRANSPORTADO</t>
  </si>
  <si>
    <t>MATERIAL</t>
  </si>
  <si>
    <t>LARGURA BASE</t>
  </si>
  <si>
    <t>LARGURA TOPO</t>
  </si>
  <si>
    <t>ALTURA</t>
  </si>
  <si>
    <t>MEIO FIO</t>
  </si>
  <si>
    <t>BLOQUETE</t>
  </si>
  <si>
    <t>COLCHÃO DE AREIA</t>
  </si>
  <si>
    <t>m³</t>
  </si>
  <si>
    <t>DMT DE TRANSPORTE</t>
  </si>
  <si>
    <t xml:space="preserve">DISTANCIA </t>
  </si>
  <si>
    <t>DMT</t>
  </si>
  <si>
    <t>m³ x Km</t>
  </si>
  <si>
    <t>TER-ATE-015</t>
  </si>
  <si>
    <t>ATERRO COMPACTADO MANUAL, COM SOQUETE</t>
  </si>
  <si>
    <t>3.2</t>
  </si>
  <si>
    <t>COMPRIMENTO DE SARJETA = COMPRIMENTO DE MEIO FIO =</t>
  </si>
  <si>
    <t>ALTURA DA SARJETA</t>
  </si>
  <si>
    <t>ALTURA DO BLOQUETE + COLCHÃO DE AREIA</t>
  </si>
  <si>
    <t>ALTURA DO ATERRO</t>
  </si>
  <si>
    <t>LARGURA</t>
  </si>
  <si>
    <t>BARRACÃO DE OBRA PARA DEPÓSITO E FERRAMENTARIA TIPO-I, ÁREA INTERNA 14,52M2, EM CHAPA DE COMPENSADO RESINADO, INCLUSIVE MOBILIÁRIO (OBRA DE PEQUENO PORTE, EFETIVO ATÉ 30 HOMENS), PADRÃO DEER-MG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</si>
  <si>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</si>
  <si>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</si>
  <si>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</si>
  <si>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</si>
  <si>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</si>
  <si>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</si>
  <si>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</si>
  <si>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</si>
  <si>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</si>
  <si>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Carimbo e assinatura do engenheiro responsável técnico pela elaboração do cronograma</t>
  </si>
  <si>
    <t>CREA</t>
  </si>
  <si>
    <t>PREFEITURA: Bocaina de Minas</t>
  </si>
  <si>
    <t>VALOR DA OBRA:</t>
  </si>
  <si>
    <t xml:space="preserve">SINAPI - 97912 </t>
  </si>
  <si>
    <t>SINAPI - 94273</t>
  </si>
  <si>
    <t>ÁREA</t>
  </si>
  <si>
    <t>1.1.1</t>
  </si>
  <si>
    <t>1.1.2</t>
  </si>
  <si>
    <t>2.1.2</t>
  </si>
  <si>
    <t>2.1.1</t>
  </si>
  <si>
    <t>2.1.3</t>
  </si>
  <si>
    <t>2.1.4</t>
  </si>
  <si>
    <t>2.2.1</t>
  </si>
  <si>
    <t>2.2.2</t>
  </si>
  <si>
    <t>3.1.1</t>
  </si>
  <si>
    <t>3.1.2</t>
  </si>
  <si>
    <t>3.1.3</t>
  </si>
  <si>
    <t>3.1.4</t>
  </si>
  <si>
    <t>3.2.1</t>
  </si>
  <si>
    <t>3.2.2</t>
  </si>
  <si>
    <t>1 - SERVIÇOS PRELIMINARES</t>
  </si>
  <si>
    <t>RUA DA CAIXA D'ÁGUA - MIRANTÃO</t>
  </si>
  <si>
    <t>3 - RUA DA CAIXA D'ÁGUA - MIRANTÃO</t>
  </si>
  <si>
    <t>COMPRIMENTO DE SARJETA = COMPRIMENTO DE MEIO FIO - MEIO FIO DE TRAVAMENTO =</t>
  </si>
  <si>
    <t>2 - RUA MANUEL LEAL BORGES - MIRANTÃO</t>
  </si>
  <si>
    <t>RUA MANUEL LEAL BORGES - MIRANTÃO</t>
  </si>
  <si>
    <t>meio fio de travamento</t>
  </si>
  <si>
    <t>MÊS</t>
  </si>
  <si>
    <t>BARRACÃO DE OBRA / CONTAINER (6,0X2,3X2,5M) COM ISOLAMENTO TÉRMICO - ESCRITÓRIO COM AR CONDICIONADO E SANITÁRIO COMPLETO</t>
  </si>
  <si>
    <t>IIO-CON-015</t>
  </si>
  <si>
    <r>
      <t>PRAZO DE EXECUÇÃO: 2</t>
    </r>
    <r>
      <rPr>
        <b/>
        <sz val="10"/>
        <rFont val="Calibri"/>
        <family val="2"/>
      </rPr>
      <t xml:space="preserve"> meses </t>
    </r>
  </si>
  <si>
    <r>
      <rPr>
        <b/>
        <sz val="10"/>
        <rFont val="Arial"/>
        <family val="2"/>
      </rPr>
      <t>PRAZO DA OBRA:</t>
    </r>
    <r>
      <rPr>
        <sz val="11"/>
        <color theme="1"/>
        <rFont val="Calibri"/>
        <family val="2"/>
        <scheme val="minor"/>
      </rPr>
      <t xml:space="preserve"> 2 meses</t>
    </r>
  </si>
  <si>
    <t>ESTE MEMORIAL POSSUI DUAS (2) PÁGINAS</t>
  </si>
  <si>
    <t>ANEXO IV - MEMORIA DE CALCULO</t>
  </si>
  <si>
    <r>
      <t>DATA: 21</t>
    </r>
    <r>
      <rPr>
        <b/>
        <sz val="10"/>
        <rFont val="Calibri"/>
        <family val="2"/>
      </rPr>
      <t>/01/2020</t>
    </r>
  </si>
  <si>
    <t>DATA: 21/01/2020</t>
  </si>
  <si>
    <t>LOCAÇÃO PELO TEMPO DA OBRA (CONFORME CRONOGRAMA) =</t>
  </si>
  <si>
    <t>MESES</t>
  </si>
  <si>
    <t>Logotipo da Licitante</t>
  </si>
  <si>
    <t>ANEXO A - MODELO DE PLANILHA ORÇAMENTÁRIA DE CUSTOS</t>
  </si>
  <si>
    <t>Anexo B - Modelo de Cronograma Físico Financeiro</t>
  </si>
  <si>
    <t xml:space="preserve">Carimbo e assinatura do Represenntante Legal da Empresa </t>
  </si>
  <si>
    <t xml:space="preserve">Carimbo e assinatura do engenheiro responsável técnico </t>
  </si>
  <si>
    <t>Carimbo e assinatura do representante da Empresa</t>
  </si>
  <si>
    <t>LOCAL:  Calçamento com bloquetes nas Ruas Manuel Leal Borges e Rua da Caixa d’água, no Distrito de Mirantão, Município de Bocaina de Minas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</si>
</sst>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"/>
    <numFmt numFmtId="165" formatCode="&quot;R$ &quot;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7">
    <xf numFmtId="0" fontId="0" fillId="0" borderId="0" xfId="0"/>
    <xf numFmtId="0" fontId="4" fillId="0" borderId="5" xfId="0" applyFont="1" applyFill="1" applyBorder="1" applyAlignment="1">
      <alignment vertical="distributed"/>
    </xf>
    <xf numFmtId="10" fontId="6" fillId="0" borderId="6" xfId="0" applyNumberFormat="1" applyFont="1" applyFill="1" applyBorder="1" applyAlignment="1">
      <alignment horizontal="left" vertical="distributed"/>
    </xf>
    <xf numFmtId="164" fontId="4" fillId="0" borderId="5" xfId="0" applyNumberFormat="1" applyFont="1" applyFill="1" applyBorder="1" applyAlignment="1">
      <alignment horizontal="center" vertical="distributed"/>
    </xf>
    <xf numFmtId="164" fontId="4" fillId="0" borderId="8" xfId="0" applyNumberFormat="1" applyFont="1" applyFill="1" applyBorder="1" applyAlignment="1">
      <alignment horizontal="center" vertical="distributed"/>
    </xf>
    <xf numFmtId="164" fontId="4" fillId="0" borderId="16" xfId="0" applyNumberFormat="1" applyFont="1" applyFill="1" applyBorder="1" applyAlignment="1">
      <alignment horizontal="center" vertical="distributed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164" fontId="8" fillId="2" borderId="19" xfId="0" applyNumberFormat="1" applyFont="1" applyFill="1" applyBorder="1" applyAlignment="1">
      <alignment horizontal="center" vertical="center" wrapText="1"/>
    </xf>
    <xf numFmtId="164" fontId="8" fillId="2" borderId="22" xfId="0" applyNumberFormat="1" applyFont="1" applyFill="1" applyBorder="1" applyAlignment="1">
      <alignment horizontal="center" vertical="center" wrapText="1"/>
    </xf>
    <xf numFmtId="2" fontId="10" fillId="0" borderId="29" xfId="1" applyNumberFormat="1" applyFont="1" applyFill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 wrapText="1"/>
    </xf>
    <xf numFmtId="164" fontId="10" fillId="0" borderId="29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 wrapText="1"/>
    </xf>
    <xf numFmtId="2" fontId="12" fillId="0" borderId="31" xfId="1" applyNumberFormat="1" applyFont="1" applyFill="1" applyBorder="1" applyAlignment="1">
      <alignment horizontal="center" vertical="center" wrapText="1"/>
    </xf>
    <xf numFmtId="4" fontId="12" fillId="0" borderId="31" xfId="0" applyNumberFormat="1" applyFont="1" applyBorder="1" applyAlignment="1">
      <alignment horizontal="center" vertical="center" wrapText="1"/>
    </xf>
    <xf numFmtId="164" fontId="12" fillId="0" borderId="31" xfId="0" applyNumberFormat="1" applyFont="1" applyBorder="1" applyAlignment="1">
      <alignment horizontal="center" vertical="center" wrapText="1"/>
    </xf>
    <xf numFmtId="164" fontId="11" fillId="0" borderId="34" xfId="0" applyNumberFormat="1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2" fontId="12" fillId="0" borderId="29" xfId="1" applyNumberFormat="1" applyFont="1" applyFill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164" fontId="12" fillId="0" borderId="29" xfId="0" applyNumberFormat="1" applyFont="1" applyBorder="1" applyAlignment="1">
      <alignment horizontal="center" vertical="center" wrapText="1"/>
    </xf>
    <xf numFmtId="164" fontId="12" fillId="0" borderId="36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49" fontId="13" fillId="0" borderId="29" xfId="0" applyNumberFormat="1" applyFont="1" applyBorder="1" applyAlignment="1">
      <alignment horizontal="center" vertical="center" wrapText="1"/>
    </xf>
    <xf numFmtId="2" fontId="13" fillId="0" borderId="29" xfId="1" applyNumberFormat="1" applyFont="1" applyFill="1" applyBorder="1" applyAlignment="1">
      <alignment horizontal="center" vertical="center" wrapText="1"/>
    </xf>
    <xf numFmtId="4" fontId="13" fillId="0" borderId="29" xfId="0" applyNumberFormat="1" applyFont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164" fontId="13" fillId="0" borderId="36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164" fontId="9" fillId="0" borderId="36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164" fontId="11" fillId="0" borderId="36" xfId="0" applyNumberFormat="1" applyFont="1" applyBorder="1" applyAlignment="1">
      <alignment horizontal="center" vertical="center" wrapText="1"/>
    </xf>
    <xf numFmtId="49" fontId="13" fillId="0" borderId="26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8" fillId="3" borderId="7" xfId="0" applyFont="1" applyFill="1" applyBorder="1" applyAlignment="1"/>
    <xf numFmtId="0" fontId="8" fillId="3" borderId="6" xfId="0" applyFon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0" fillId="0" borderId="0" xfId="0" applyFill="1" applyBorder="1"/>
    <xf numFmtId="0" fontId="8" fillId="0" borderId="0" xfId="0" applyFont="1" applyFill="1" applyBorder="1"/>
    <xf numFmtId="0" fontId="0" fillId="0" borderId="0" xfId="0" applyFill="1" applyBorder="1" applyAlignment="1">
      <alignment horizontal="right"/>
    </xf>
    <xf numFmtId="2" fontId="8" fillId="4" borderId="7" xfId="0" applyNumberFormat="1" applyFont="1" applyFill="1" applyBorder="1"/>
    <xf numFmtId="2" fontId="8" fillId="4" borderId="6" xfId="0" applyNumberFormat="1" applyFont="1" applyFill="1" applyBorder="1" applyAlignment="1">
      <alignment horizontal="left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9" xfId="0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8" fillId="4" borderId="7" xfId="0" applyNumberFormat="1" applyFont="1" applyFill="1" applyBorder="1" applyAlignment="1"/>
    <xf numFmtId="0" fontId="8" fillId="4" borderId="6" xfId="0" applyFont="1" applyFill="1" applyBorder="1"/>
    <xf numFmtId="0" fontId="7" fillId="0" borderId="0" xfId="0" applyFont="1" applyFill="1" applyBorder="1" applyAlignment="1">
      <alignment vertical="top" wrapText="1"/>
    </xf>
    <xf numFmtId="2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16" fillId="0" borderId="9" xfId="0" applyFont="1" applyBorder="1" applyAlignment="1">
      <alignment horizontal="left"/>
    </xf>
    <xf numFmtId="2" fontId="0" fillId="0" borderId="9" xfId="0" applyNumberFormat="1" applyBorder="1" applyAlignment="1">
      <alignment horizontal="center"/>
    </xf>
    <xf numFmtId="0" fontId="16" fillId="0" borderId="9" xfId="0" applyFont="1" applyBorder="1"/>
    <xf numFmtId="0" fontId="7" fillId="0" borderId="9" xfId="0" applyFont="1" applyFill="1" applyBorder="1" applyAlignment="1">
      <alignment horizontal="center" vertical="top" wrapText="1"/>
    </xf>
    <xf numFmtId="2" fontId="8" fillId="0" borderId="7" xfId="0" applyNumberFormat="1" applyFont="1" applyBorder="1" applyAlignment="1"/>
    <xf numFmtId="2" fontId="8" fillId="0" borderId="6" xfId="0" applyNumberFormat="1" applyFont="1" applyBorder="1" applyAlignment="1"/>
    <xf numFmtId="0" fontId="7" fillId="0" borderId="41" xfId="0" applyFont="1" applyFill="1" applyBorder="1" applyAlignment="1">
      <alignment horizontal="center" vertical="top" wrapText="1"/>
    </xf>
    <xf numFmtId="2" fontId="8" fillId="4" borderId="6" xfId="0" applyNumberFormat="1" applyFont="1" applyFill="1" applyBorder="1" applyAlignment="1"/>
    <xf numFmtId="2" fontId="2" fillId="4" borderId="7" xfId="0" applyNumberFormat="1" applyFont="1" applyFill="1" applyBorder="1"/>
    <xf numFmtId="0" fontId="2" fillId="4" borderId="6" xfId="0" applyFont="1" applyFill="1" applyBorder="1"/>
    <xf numFmtId="0" fontId="7" fillId="0" borderId="9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2" fontId="0" fillId="0" borderId="9" xfId="0" applyNumberFormat="1" applyBorder="1"/>
    <xf numFmtId="0" fontId="0" fillId="0" borderId="0" xfId="0" applyFill="1" applyBorder="1" applyAlignment="1">
      <alignment horizontal="left" wrapText="1"/>
    </xf>
    <xf numFmtId="0" fontId="0" fillId="0" borderId="0" xfId="0" applyFill="1"/>
    <xf numFmtId="2" fontId="10" fillId="5" borderId="29" xfId="1" applyNumberFormat="1" applyFont="1" applyFill="1" applyBorder="1" applyAlignment="1">
      <alignment horizontal="center" vertical="center" wrapText="1"/>
    </xf>
    <xf numFmtId="4" fontId="10" fillId="5" borderId="29" xfId="0" applyNumberFormat="1" applyFont="1" applyFill="1" applyBorder="1" applyAlignment="1">
      <alignment horizontal="center" vertical="center" wrapText="1"/>
    </xf>
    <xf numFmtId="164" fontId="10" fillId="5" borderId="29" xfId="0" applyNumberFormat="1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164" fontId="9" fillId="5" borderId="36" xfId="0" applyNumberFormat="1" applyFont="1" applyFill="1" applyBorder="1" applyAlignment="1">
      <alignment horizontal="center" vertical="center" wrapText="1"/>
    </xf>
    <xf numFmtId="164" fontId="14" fillId="5" borderId="39" xfId="0" applyNumberFormat="1" applyFont="1" applyFill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/>
    </xf>
    <xf numFmtId="49" fontId="17" fillId="6" borderId="55" xfId="0" applyNumberFormat="1" applyFont="1" applyFill="1" applyBorder="1" applyAlignment="1">
      <alignment horizontal="center" vertical="top" wrapText="1"/>
    </xf>
    <xf numFmtId="10" fontId="18" fillId="6" borderId="55" xfId="0" applyNumberFormat="1" applyFont="1" applyFill="1" applyBorder="1" applyAlignment="1">
      <alignment vertical="top" wrapText="1"/>
    </xf>
    <xf numFmtId="10" fontId="17" fillId="6" borderId="55" xfId="0" applyNumberFormat="1" applyFont="1" applyFill="1" applyBorder="1" applyAlignment="1">
      <alignment vertical="top" wrapText="1"/>
    </xf>
    <xf numFmtId="49" fontId="17" fillId="6" borderId="57" xfId="0" applyNumberFormat="1" applyFont="1" applyFill="1" applyBorder="1" applyAlignment="1">
      <alignment horizontal="center" vertical="top" wrapText="1"/>
    </xf>
    <xf numFmtId="4" fontId="17" fillId="6" borderId="57" xfId="0" applyNumberFormat="1" applyFont="1" applyFill="1" applyBorder="1" applyAlignment="1">
      <alignment vertical="top" wrapText="1"/>
    </xf>
    <xf numFmtId="4" fontId="17" fillId="6" borderId="55" xfId="0" applyNumberFormat="1" applyFont="1" applyFill="1" applyBorder="1" applyAlignment="1">
      <alignment vertical="top" wrapText="1"/>
    </xf>
    <xf numFmtId="49" fontId="19" fillId="6" borderId="61" xfId="0" applyNumberFormat="1" applyFont="1" applyFill="1" applyBorder="1" applyAlignment="1">
      <alignment horizontal="center" vertical="top" wrapText="1"/>
    </xf>
    <xf numFmtId="10" fontId="19" fillId="6" borderId="61" xfId="0" applyNumberFormat="1" applyFont="1" applyFill="1" applyBorder="1" applyAlignment="1">
      <alignment vertical="top" wrapText="1"/>
    </xf>
    <xf numFmtId="49" fontId="19" fillId="6" borderId="64" xfId="0" applyNumberFormat="1" applyFont="1" applyFill="1" applyBorder="1" applyAlignment="1">
      <alignment horizontal="center" vertical="top" wrapText="1"/>
    </xf>
    <xf numFmtId="165" fontId="19" fillId="6" borderId="64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wrapText="1"/>
    </xf>
    <xf numFmtId="0" fontId="8" fillId="6" borderId="2" xfId="0" applyFont="1" applyFill="1" applyBorder="1" applyAlignment="1">
      <alignment wrapText="1"/>
    </xf>
    <xf numFmtId="0" fontId="8" fillId="6" borderId="3" xfId="0" applyFont="1" applyFill="1" applyBorder="1" applyAlignment="1">
      <alignment wrapText="1"/>
    </xf>
    <xf numFmtId="0" fontId="8" fillId="6" borderId="65" xfId="0" applyFont="1" applyFill="1" applyBorder="1" applyAlignment="1">
      <alignment wrapText="1"/>
    </xf>
    <xf numFmtId="0" fontId="0" fillId="0" borderId="67" xfId="0" applyBorder="1" applyAlignment="1">
      <alignment vertical="center"/>
    </xf>
    <xf numFmtId="0" fontId="8" fillId="6" borderId="0" xfId="0" applyFont="1" applyFill="1" applyBorder="1" applyAlignment="1">
      <alignment wrapText="1"/>
    </xf>
    <xf numFmtId="0" fontId="8" fillId="6" borderId="65" xfId="0" applyFont="1" applyFill="1" applyBorder="1"/>
    <xf numFmtId="0" fontId="0" fillId="6" borderId="0" xfId="0" applyFill="1" applyBorder="1" applyAlignment="1">
      <alignment wrapText="1"/>
    </xf>
    <xf numFmtId="0" fontId="7" fillId="6" borderId="65" xfId="0" applyFont="1" applyFill="1" applyBorder="1"/>
    <xf numFmtId="0" fontId="0" fillId="6" borderId="0" xfId="0" applyFill="1" applyBorder="1"/>
    <xf numFmtId="0" fontId="0" fillId="6" borderId="66" xfId="0" applyFill="1" applyBorder="1"/>
    <xf numFmtId="0" fontId="20" fillId="0" borderId="0" xfId="0" applyFont="1" applyBorder="1" applyAlignment="1">
      <alignment horizontal="center" vertical="center" wrapText="1"/>
    </xf>
    <xf numFmtId="0" fontId="21" fillId="6" borderId="65" xfId="0" applyFont="1" applyFill="1" applyBorder="1"/>
    <xf numFmtId="0" fontId="21" fillId="6" borderId="0" xfId="0" applyFont="1" applyFill="1" applyBorder="1" applyAlignment="1">
      <alignment wrapText="1"/>
    </xf>
    <xf numFmtId="0" fontId="8" fillId="6" borderId="0" xfId="0" applyFont="1" applyFill="1" applyBorder="1" applyAlignment="1">
      <alignment horizontal="right"/>
    </xf>
    <xf numFmtId="0" fontId="16" fillId="6" borderId="62" xfId="0" applyFont="1" applyFill="1" applyBorder="1"/>
    <xf numFmtId="0" fontId="16" fillId="6" borderId="63" xfId="0" applyFont="1" applyFill="1" applyBorder="1" applyAlignment="1">
      <alignment wrapText="1"/>
    </xf>
    <xf numFmtId="0" fontId="0" fillId="6" borderId="63" xfId="0" applyFill="1" applyBorder="1"/>
    <xf numFmtId="0" fontId="0" fillId="6" borderId="68" xfId="0" applyFill="1" applyBorder="1"/>
    <xf numFmtId="49" fontId="17" fillId="6" borderId="70" xfId="0" applyNumberFormat="1" applyFont="1" applyFill="1" applyBorder="1" applyAlignment="1">
      <alignment horizontal="center" vertical="top" wrapText="1"/>
    </xf>
    <xf numFmtId="4" fontId="17" fillId="6" borderId="70" xfId="0" applyNumberFormat="1" applyFont="1" applyFill="1" applyBorder="1" applyAlignment="1">
      <alignment vertical="top" wrapText="1"/>
    </xf>
    <xf numFmtId="0" fontId="8" fillId="6" borderId="71" xfId="0" applyFont="1" applyFill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/>
    </xf>
    <xf numFmtId="10" fontId="17" fillId="6" borderId="72" xfId="0" applyNumberFormat="1" applyFont="1" applyFill="1" applyBorder="1" applyAlignment="1">
      <alignment vertical="top" wrapText="1"/>
    </xf>
    <xf numFmtId="4" fontId="17" fillId="6" borderId="73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wrapText="1"/>
    </xf>
    <xf numFmtId="10" fontId="4" fillId="0" borderId="17" xfId="0" applyNumberFormat="1" applyFont="1" applyFill="1" applyBorder="1" applyAlignment="1">
      <alignment horizontal="center" vertical="distributed"/>
    </xf>
    <xf numFmtId="2" fontId="23" fillId="0" borderId="31" xfId="1" applyNumberFormat="1" applyFont="1" applyFill="1" applyBorder="1" applyAlignment="1">
      <alignment horizontal="center" vertical="center" wrapText="1"/>
    </xf>
    <xf numFmtId="4" fontId="23" fillId="0" borderId="31" xfId="0" applyNumberFormat="1" applyFont="1" applyBorder="1" applyAlignment="1">
      <alignment horizontal="center" vertical="center" wrapText="1"/>
    </xf>
    <xf numFmtId="0" fontId="22" fillId="0" borderId="0" xfId="0" applyFont="1"/>
    <xf numFmtId="2" fontId="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164" fontId="20" fillId="0" borderId="29" xfId="0" applyNumberFormat="1" applyFont="1" applyBorder="1" applyAlignment="1">
      <alignment horizontal="center" vertical="center" wrapText="1"/>
    </xf>
    <xf numFmtId="164" fontId="20" fillId="0" borderId="31" xfId="0" applyNumberFormat="1" applyFont="1" applyBorder="1" applyAlignment="1">
      <alignment horizontal="center" vertical="center" wrapText="1"/>
    </xf>
    <xf numFmtId="2" fontId="20" fillId="0" borderId="29" xfId="1" applyNumberFormat="1" applyFont="1" applyFill="1" applyBorder="1" applyAlignment="1">
      <alignment horizontal="center" vertical="center" wrapText="1"/>
    </xf>
    <xf numFmtId="2" fontId="0" fillId="0" borderId="9" xfId="0" applyNumberFormat="1" applyFont="1" applyFill="1" applyBorder="1" applyAlignment="1">
      <alignment horizontal="center"/>
    </xf>
    <xf numFmtId="4" fontId="20" fillId="0" borderId="29" xfId="0" applyNumberFormat="1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49" fontId="24" fillId="0" borderId="31" xfId="0" applyNumberFormat="1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49" fontId="20" fillId="0" borderId="29" xfId="0" applyNumberFormat="1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49" fontId="24" fillId="0" borderId="29" xfId="0" applyNumberFormat="1" applyFont="1" applyBorder="1" applyAlignment="1">
      <alignment horizontal="center" vertical="center" wrapText="1"/>
    </xf>
    <xf numFmtId="164" fontId="24" fillId="0" borderId="34" xfId="0" applyNumberFormat="1" applyFont="1" applyBorder="1" applyAlignment="1">
      <alignment horizontal="center" vertical="center" wrapText="1"/>
    </xf>
    <xf numFmtId="164" fontId="20" fillId="0" borderId="36" xfId="0" applyNumberFormat="1" applyFont="1" applyBorder="1" applyAlignment="1">
      <alignment horizontal="center" vertical="center" wrapText="1"/>
    </xf>
    <xf numFmtId="164" fontId="24" fillId="0" borderId="36" xfId="0" applyNumberFormat="1" applyFont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/>
    <xf numFmtId="0" fontId="22" fillId="0" borderId="0" xfId="0" applyFont="1" applyFill="1"/>
    <xf numFmtId="0" fontId="22" fillId="0" borderId="0" xfId="0" applyFont="1" applyFill="1" applyBorder="1"/>
    <xf numFmtId="0" fontId="25" fillId="0" borderId="0" xfId="0" applyFont="1" applyFill="1" applyBorder="1" applyAlignment="1">
      <alignment vertical="top" wrapText="1"/>
    </xf>
    <xf numFmtId="0" fontId="23" fillId="0" borderId="35" xfId="0" applyFont="1" applyBorder="1" applyAlignment="1">
      <alignment horizontal="center" vertical="center" wrapText="1"/>
    </xf>
    <xf numFmtId="49" fontId="23" fillId="0" borderId="29" xfId="0" applyNumberFormat="1" applyFont="1" applyBorder="1" applyAlignment="1">
      <alignment horizontal="center" vertical="center" wrapText="1"/>
    </xf>
    <xf numFmtId="2" fontId="23" fillId="0" borderId="29" xfId="1" applyNumberFormat="1" applyFont="1" applyFill="1" applyBorder="1" applyAlignment="1">
      <alignment horizontal="center" vertical="center" wrapText="1"/>
    </xf>
    <xf numFmtId="4" fontId="23" fillId="0" borderId="29" xfId="0" applyNumberFormat="1" applyFont="1" applyBorder="1" applyAlignment="1">
      <alignment horizontal="center" vertical="center" wrapText="1"/>
    </xf>
    <xf numFmtId="164" fontId="23" fillId="0" borderId="29" xfId="0" applyNumberFormat="1" applyFont="1" applyBorder="1" applyAlignment="1">
      <alignment horizontal="center" vertical="center" wrapText="1"/>
    </xf>
    <xf numFmtId="164" fontId="23" fillId="0" borderId="36" xfId="0" applyNumberFormat="1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/>
    </xf>
    <xf numFmtId="0" fontId="26" fillId="0" borderId="0" xfId="0" applyFont="1" applyFill="1" applyBorder="1"/>
    <xf numFmtId="0" fontId="0" fillId="0" borderId="0" xfId="0" applyFont="1" applyFill="1" applyBorder="1" applyAlignment="1"/>
    <xf numFmtId="2" fontId="0" fillId="0" borderId="0" xfId="0" applyNumberFormat="1" applyFont="1" applyFill="1" applyBorder="1" applyAlignment="1"/>
    <xf numFmtId="0" fontId="0" fillId="0" borderId="0" xfId="0" applyFont="1"/>
    <xf numFmtId="0" fontId="0" fillId="0" borderId="0" xfId="0" applyFont="1" applyFill="1"/>
    <xf numFmtId="0" fontId="27" fillId="0" borderId="0" xfId="0" applyFont="1" applyFill="1" applyBorder="1" applyAlignment="1">
      <alignment horizontal="right"/>
    </xf>
    <xf numFmtId="0" fontId="27" fillId="0" borderId="0" xfId="0" applyFont="1" applyFill="1" applyBorder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/>
    <xf numFmtId="0" fontId="27" fillId="0" borderId="9" xfId="0" applyFont="1" applyFill="1" applyBorder="1" applyAlignment="1">
      <alignment horizontal="center"/>
    </xf>
    <xf numFmtId="2" fontId="27" fillId="0" borderId="9" xfId="0" applyNumberFormat="1" applyFont="1" applyFill="1" applyBorder="1" applyAlignment="1">
      <alignment horizontal="center"/>
    </xf>
    <xf numFmtId="2" fontId="26" fillId="4" borderId="7" xfId="0" applyNumberFormat="1" applyFont="1" applyFill="1" applyBorder="1" applyAlignment="1"/>
    <xf numFmtId="0" fontId="26" fillId="4" borderId="6" xfId="0" applyFont="1" applyFill="1" applyBorder="1"/>
    <xf numFmtId="0" fontId="27" fillId="0" borderId="0" xfId="0" applyFont="1" applyFill="1" applyBorder="1" applyAlignment="1">
      <alignment vertical="top" wrapText="1"/>
    </xf>
    <xf numFmtId="0" fontId="27" fillId="0" borderId="9" xfId="0" applyFont="1" applyBorder="1" applyAlignment="1">
      <alignment horizontal="center"/>
    </xf>
    <xf numFmtId="0" fontId="27" fillId="0" borderId="40" xfId="0" applyFont="1" applyFill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9" xfId="0" applyFont="1" applyBorder="1"/>
    <xf numFmtId="0" fontId="27" fillId="0" borderId="9" xfId="0" applyFont="1" applyFill="1" applyBorder="1" applyAlignment="1">
      <alignment horizontal="center" vertical="top" wrapText="1"/>
    </xf>
    <xf numFmtId="2" fontId="26" fillId="0" borderId="7" xfId="0" applyNumberFormat="1" applyFont="1" applyBorder="1" applyAlignment="1"/>
    <xf numFmtId="2" fontId="26" fillId="0" borderId="6" xfId="0" applyNumberFormat="1" applyFont="1" applyBorder="1" applyAlignment="1"/>
    <xf numFmtId="0" fontId="27" fillId="0" borderId="41" xfId="0" applyFont="1" applyFill="1" applyBorder="1" applyAlignment="1">
      <alignment horizontal="center" vertical="top" wrapText="1"/>
    </xf>
    <xf numFmtId="2" fontId="26" fillId="4" borderId="6" xfId="0" applyNumberFormat="1" applyFont="1" applyFill="1" applyBorder="1" applyAlignment="1"/>
    <xf numFmtId="0" fontId="27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2" fontId="0" fillId="0" borderId="9" xfId="0" applyNumberFormat="1" applyFont="1" applyBorder="1"/>
    <xf numFmtId="0" fontId="0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vertical="top" wrapText="1"/>
    </xf>
    <xf numFmtId="2" fontId="0" fillId="2" borderId="9" xfId="0" applyNumberFormat="1" applyFont="1" applyFill="1" applyBorder="1" applyAlignment="1">
      <alignment horizontal="center"/>
    </xf>
    <xf numFmtId="2" fontId="0" fillId="2" borderId="40" xfId="0" applyNumberFormat="1" applyFont="1" applyFill="1" applyBorder="1" applyAlignment="1">
      <alignment horizontal="center"/>
    </xf>
    <xf numFmtId="2" fontId="8" fillId="4" borderId="74" xfId="0" applyNumberFormat="1" applyFont="1" applyFill="1" applyBorder="1" applyAlignment="1"/>
    <xf numFmtId="0" fontId="8" fillId="6" borderId="48" xfId="0" applyFont="1" applyFill="1" applyBorder="1" applyAlignment="1">
      <alignment horizontal="center" vertical="center"/>
    </xf>
    <xf numFmtId="0" fontId="8" fillId="6" borderId="76" xfId="0" applyFont="1" applyFill="1" applyBorder="1" applyAlignment="1">
      <alignment vertical="center"/>
    </xf>
    <xf numFmtId="0" fontId="7" fillId="0" borderId="77" xfId="0" applyFont="1" applyBorder="1" applyAlignment="1">
      <alignment vertical="center" wrapText="1"/>
    </xf>
    <xf numFmtId="0" fontId="8" fillId="6" borderId="76" xfId="0" applyFont="1" applyFill="1" applyBorder="1" applyAlignment="1">
      <alignment horizontal="center" vertical="center"/>
    </xf>
    <xf numFmtId="4" fontId="17" fillId="6" borderId="78" xfId="0" applyNumberFormat="1" applyFont="1" applyFill="1" applyBorder="1" applyAlignment="1">
      <alignment vertical="top" wrapText="1"/>
    </xf>
    <xf numFmtId="10" fontId="19" fillId="6" borderId="79" xfId="0" applyNumberFormat="1" applyFont="1" applyFill="1" applyBorder="1" applyAlignment="1">
      <alignment vertical="top" wrapText="1"/>
    </xf>
    <xf numFmtId="165" fontId="19" fillId="6" borderId="80" xfId="0" applyNumberFormat="1" applyFont="1" applyFill="1" applyBorder="1" applyAlignment="1">
      <alignment vertical="top" wrapText="1"/>
    </xf>
    <xf numFmtId="0" fontId="0" fillId="6" borderId="62" xfId="0" applyFill="1" applyBorder="1" applyAlignment="1">
      <alignment vertical="center"/>
    </xf>
    <xf numFmtId="0" fontId="0" fillId="6" borderId="63" xfId="0" applyFill="1" applyBorder="1" applyAlignment="1">
      <alignment vertical="center"/>
    </xf>
    <xf numFmtId="0" fontId="0" fillId="6" borderId="63" xfId="0" applyFill="1" applyBorder="1" applyAlignment="1">
      <alignment vertical="center" wrapText="1"/>
    </xf>
    <xf numFmtId="0" fontId="0" fillId="6" borderId="68" xfId="0" applyFill="1" applyBorder="1" applyAlignment="1">
      <alignment vertical="center"/>
    </xf>
    <xf numFmtId="0" fontId="8" fillId="6" borderId="66" xfId="0" applyFont="1" applyFill="1" applyBorder="1" applyAlignment="1">
      <alignment horizontal="center" wrapText="1"/>
    </xf>
    <xf numFmtId="0" fontId="20" fillId="0" borderId="66" xfId="0" applyFont="1" applyBorder="1" applyAlignment="1">
      <alignment horizontal="center" vertical="center"/>
    </xf>
    <xf numFmtId="0" fontId="8" fillId="6" borderId="66" xfId="0" applyFont="1" applyFill="1" applyBorder="1" applyAlignment="1">
      <alignment horizontal="right"/>
    </xf>
    <xf numFmtId="0" fontId="20" fillId="0" borderId="26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wrapText="1"/>
    </xf>
    <xf numFmtId="0" fontId="8" fillId="6" borderId="0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20" fillId="0" borderId="0" xfId="0" applyFont="1" applyBorder="1" applyAlignment="1">
      <alignment vertical="center"/>
    </xf>
    <xf numFmtId="0" fontId="0" fillId="0" borderId="65" xfId="0" applyBorder="1"/>
    <xf numFmtId="0" fontId="0" fillId="0" borderId="66" xfId="0" applyBorder="1"/>
    <xf numFmtId="0" fontId="0" fillId="0" borderId="68" xfId="0" applyBorder="1"/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8" fillId="6" borderId="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21" fillId="5" borderId="26" xfId="0" applyFont="1" applyFill="1" applyBorder="1" applyAlignment="1">
      <alignment horizontal="left" vertical="center" wrapText="1"/>
    </xf>
    <xf numFmtId="0" fontId="21" fillId="5" borderId="27" xfId="0" applyFont="1" applyFill="1" applyBorder="1" applyAlignment="1">
      <alignment horizontal="left" vertical="center" wrapText="1"/>
    </xf>
    <xf numFmtId="0" fontId="21" fillId="5" borderId="2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distributed"/>
    </xf>
    <xf numFmtId="0" fontId="4" fillId="0" borderId="5" xfId="0" applyFont="1" applyFill="1" applyBorder="1" applyAlignment="1">
      <alignment horizontal="left" vertical="distributed"/>
    </xf>
    <xf numFmtId="0" fontId="4" fillId="0" borderId="6" xfId="0" applyFont="1" applyFill="1" applyBorder="1" applyAlignment="1">
      <alignment horizontal="left" vertical="distributed"/>
    </xf>
    <xf numFmtId="0" fontId="4" fillId="0" borderId="7" xfId="0" applyFont="1" applyFill="1" applyBorder="1" applyAlignment="1">
      <alignment horizontal="center" vertical="distributed"/>
    </xf>
    <xf numFmtId="0" fontId="4" fillId="0" borderId="8" xfId="0" applyFont="1" applyFill="1" applyBorder="1" applyAlignment="1">
      <alignment horizontal="center" vertical="distributed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4" fillId="0" borderId="7" xfId="0" applyFont="1" applyFill="1" applyBorder="1" applyAlignment="1">
      <alignment horizontal="left" vertical="distributed"/>
    </xf>
    <xf numFmtId="0" fontId="4" fillId="0" borderId="8" xfId="0" applyFont="1" applyFill="1" applyBorder="1" applyAlignment="1">
      <alignment horizontal="left" vertical="distributed"/>
    </xf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12" fillId="0" borderId="26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distributed"/>
    </xf>
    <xf numFmtId="0" fontId="4" fillId="0" borderId="14" xfId="0" applyFont="1" applyFill="1" applyBorder="1" applyAlignment="1">
      <alignment horizontal="center" vertical="distributed"/>
    </xf>
    <xf numFmtId="0" fontId="4" fillId="0" borderId="11" xfId="0" applyFont="1" applyFill="1" applyBorder="1" applyAlignment="1">
      <alignment horizontal="center" vertical="distributed"/>
    </xf>
    <xf numFmtId="0" fontId="4" fillId="0" borderId="15" xfId="0" applyFont="1" applyFill="1" applyBorder="1" applyAlignment="1">
      <alignment horizontal="center" vertical="distributed"/>
    </xf>
    <xf numFmtId="0" fontId="4" fillId="0" borderId="12" xfId="0" applyFont="1" applyFill="1" applyBorder="1" applyAlignment="1">
      <alignment horizontal="left" vertical="distributed"/>
    </xf>
    <xf numFmtId="0" fontId="4" fillId="0" borderId="13" xfId="0" applyFont="1" applyFill="1" applyBorder="1" applyAlignment="1">
      <alignment horizontal="left" vertical="distributed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6" borderId="7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/>
    </xf>
    <xf numFmtId="0" fontId="7" fillId="0" borderId="60" xfId="0" applyFont="1" applyBorder="1" applyAlignment="1">
      <alignment horizontal="center" vertical="center" wrapText="1"/>
    </xf>
    <xf numFmtId="0" fontId="7" fillId="6" borderId="40" xfId="0" applyFont="1" applyFill="1" applyBorder="1" applyAlignment="1">
      <alignment vertical="center" wrapText="1"/>
    </xf>
    <xf numFmtId="0" fontId="7" fillId="6" borderId="55" xfId="0" applyFont="1" applyFill="1" applyBorder="1" applyAlignment="1">
      <alignment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55" xfId="0" applyFont="1" applyFill="1" applyBorder="1" applyAlignment="1">
      <alignment horizontal="center" vertical="center" wrapText="1"/>
    </xf>
    <xf numFmtId="0" fontId="0" fillId="6" borderId="75" xfId="0" applyFill="1" applyBorder="1" applyAlignment="1">
      <alignment horizontal="center" vertical="center" wrapText="1"/>
    </xf>
    <xf numFmtId="0" fontId="0" fillId="6" borderId="52" xfId="0" applyFill="1" applyBorder="1" applyAlignment="1">
      <alignment horizontal="center" vertical="center" wrapText="1"/>
    </xf>
    <xf numFmtId="0" fontId="7" fillId="6" borderId="70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wrapText="1"/>
    </xf>
    <xf numFmtId="0" fontId="7" fillId="6" borderId="70" xfId="0" applyFont="1" applyFill="1" applyBorder="1" applyAlignment="1">
      <alignment vertical="center" wrapText="1"/>
    </xf>
    <xf numFmtId="0" fontId="7" fillId="6" borderId="41" xfId="0" applyFont="1" applyFill="1" applyBorder="1" applyAlignment="1">
      <alignment vertical="center" wrapText="1"/>
    </xf>
    <xf numFmtId="0" fontId="8" fillId="6" borderId="59" xfId="0" applyFont="1" applyFill="1" applyBorder="1" applyAlignment="1">
      <alignment horizontal="center" vertical="center" wrapText="1"/>
    </xf>
    <xf numFmtId="0" fontId="8" fillId="6" borderId="6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62" xfId="0" applyFont="1" applyFill="1" applyBorder="1" applyAlignment="1">
      <alignment horizontal="center" vertical="center" wrapText="1"/>
    </xf>
    <xf numFmtId="0" fontId="8" fillId="6" borderId="6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67" xfId="0" applyFont="1" applyFill="1" applyBorder="1" applyAlignment="1">
      <alignment horizontal="center" wrapText="1"/>
    </xf>
    <xf numFmtId="0" fontId="0" fillId="6" borderId="56" xfId="0" applyFill="1" applyBorder="1" applyAlignment="1">
      <alignment horizontal="center" vertical="center" wrapText="1"/>
    </xf>
    <xf numFmtId="0" fontId="0" fillId="6" borderId="58" xfId="0" applyFill="1" applyBorder="1" applyAlignment="1">
      <alignment horizontal="center" vertical="center" wrapText="1"/>
    </xf>
    <xf numFmtId="0" fontId="7" fillId="6" borderId="57" xfId="0" applyFont="1" applyFill="1" applyBorder="1" applyAlignment="1">
      <alignment horizontal="center" vertical="center" wrapText="1"/>
    </xf>
    <xf numFmtId="0" fontId="0" fillId="6" borderId="70" xfId="0" applyFill="1" applyBorder="1" applyAlignment="1">
      <alignment horizontal="center" vertical="center" wrapText="1"/>
    </xf>
    <xf numFmtId="0" fontId="0" fillId="6" borderId="55" xfId="0" applyFill="1" applyBorder="1" applyAlignment="1">
      <alignment vertical="center" wrapText="1"/>
    </xf>
    <xf numFmtId="0" fontId="0" fillId="6" borderId="70" xfId="0" applyFill="1" applyBorder="1" applyAlignment="1">
      <alignment vertical="center" wrapText="1"/>
    </xf>
    <xf numFmtId="0" fontId="0" fillId="6" borderId="54" xfId="0" applyFill="1" applyBorder="1" applyAlignment="1">
      <alignment horizontal="center" vertical="center" wrapText="1"/>
    </xf>
    <xf numFmtId="49" fontId="7" fillId="6" borderId="69" xfId="0" applyNumberFormat="1" applyFont="1" applyFill="1" applyBorder="1" applyAlignment="1">
      <alignment horizontal="center" vertical="center" wrapText="1"/>
    </xf>
    <xf numFmtId="0" fontId="0" fillId="6" borderId="69" xfId="0" applyFill="1" applyBorder="1" applyAlignment="1">
      <alignment vertical="center" wrapText="1"/>
    </xf>
    <xf numFmtId="49" fontId="7" fillId="6" borderId="55" xfId="0" applyNumberFormat="1" applyFont="1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 vertical="center" wrapText="1"/>
    </xf>
    <xf numFmtId="0" fontId="0" fillId="6" borderId="57" xfId="0" applyFill="1" applyBorder="1" applyAlignment="1">
      <alignment vertical="center" wrapText="1"/>
    </xf>
    <xf numFmtId="0" fontId="8" fillId="6" borderId="49" xfId="0" applyFont="1" applyFill="1" applyBorder="1" applyAlignment="1">
      <alignment horizontal="left" vertical="center"/>
    </xf>
    <xf numFmtId="0" fontId="8" fillId="6" borderId="16" xfId="0" applyFont="1" applyFill="1" applyBorder="1" applyAlignment="1">
      <alignment horizontal="left" vertical="center"/>
    </xf>
    <xf numFmtId="0" fontId="8" fillId="6" borderId="50" xfId="0" applyFont="1" applyFill="1" applyBorder="1" applyAlignment="1">
      <alignment horizontal="left" vertical="center"/>
    </xf>
    <xf numFmtId="0" fontId="8" fillId="6" borderId="51" xfId="0" applyFont="1" applyFill="1" applyBorder="1" applyAlignment="1">
      <alignment horizontal="left" vertical="center" wrapText="1"/>
    </xf>
    <xf numFmtId="0" fontId="8" fillId="6" borderId="16" xfId="0" applyFont="1" applyFill="1" applyBorder="1" applyAlignment="1">
      <alignment horizontal="left" vertical="center" wrapText="1"/>
    </xf>
    <xf numFmtId="0" fontId="8" fillId="6" borderId="50" xfId="0" applyFont="1" applyFill="1" applyBorder="1" applyAlignment="1">
      <alignment horizontal="left" vertical="center" wrapText="1"/>
    </xf>
    <xf numFmtId="0" fontId="8" fillId="6" borderId="45" xfId="0" applyFont="1" applyFill="1" applyBorder="1" applyAlignment="1">
      <alignment horizontal="left" vertical="center"/>
    </xf>
    <xf numFmtId="0" fontId="8" fillId="6" borderId="46" xfId="0" applyFont="1" applyFill="1" applyBorder="1" applyAlignment="1">
      <alignment horizontal="left" vertical="center"/>
    </xf>
    <xf numFmtId="0" fontId="8" fillId="6" borderId="47" xfId="0" applyFont="1" applyFill="1" applyBorder="1" applyAlignment="1">
      <alignment horizontal="left" vertical="center"/>
    </xf>
    <xf numFmtId="164" fontId="8" fillId="6" borderId="46" xfId="0" applyNumberFormat="1" applyFont="1" applyFill="1" applyBorder="1" applyAlignment="1">
      <alignment horizontal="center" vertical="center"/>
    </xf>
    <xf numFmtId="164" fontId="8" fillId="6" borderId="47" xfId="0" applyNumberFormat="1" applyFont="1" applyFill="1" applyBorder="1" applyAlignment="1">
      <alignment horizontal="center" vertical="center"/>
    </xf>
    <xf numFmtId="0" fontId="15" fillId="6" borderId="37" xfId="0" applyFont="1" applyFill="1" applyBorder="1" applyAlignment="1">
      <alignment horizontal="center"/>
    </xf>
    <xf numFmtId="0" fontId="15" fillId="6" borderId="38" xfId="0" applyFont="1" applyFill="1" applyBorder="1" applyAlignment="1">
      <alignment horizontal="center"/>
    </xf>
    <xf numFmtId="0" fontId="15" fillId="6" borderId="39" xfId="0" applyFont="1" applyFill="1" applyBorder="1" applyAlignment="1">
      <alignment horizontal="center"/>
    </xf>
    <xf numFmtId="0" fontId="8" fillId="6" borderId="42" xfId="0" applyFont="1" applyFill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8" fillId="6" borderId="82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2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2" fontId="27" fillId="0" borderId="9" xfId="0" applyNumberFormat="1" applyFont="1" applyFill="1" applyBorder="1" applyAlignment="1">
      <alignment horizontal="center" vertical="top" wrapText="1"/>
    </xf>
    <xf numFmtId="0" fontId="27" fillId="0" borderId="9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81" xfId="0" applyFill="1" applyBorder="1" applyAlignment="1">
      <alignment horizontal="center"/>
    </xf>
    <xf numFmtId="0" fontId="7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7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0</xdr:row>
      <xdr:rowOff>0</xdr:rowOff>
    </xdr:from>
    <xdr:to>
      <xdr:col>5</xdr:col>
      <xdr:colOff>685801</xdr:colOff>
      <xdr:row>0</xdr:row>
      <xdr:rowOff>47624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71600" y="0"/>
          <a:ext cx="7781926" cy="9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105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1009650</xdr:colOff>
      <xdr:row>1</xdr:row>
      <xdr:rowOff>0</xdr:rowOff>
    </xdr:from>
    <xdr:to>
      <xdr:col>5</xdr:col>
      <xdr:colOff>685801</xdr:colOff>
      <xdr:row>1</xdr:row>
      <xdr:rowOff>47624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371600" y="200025"/>
          <a:ext cx="7781926" cy="47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105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1"/>
  <sheetViews>
    <sheetView tabSelected="1" workbookViewId="0">
      <selection activeCell="C13" sqref="C13:D13"/>
    </sheetView>
  </sheetViews>
  <sheetFormatPr defaultRowHeight="15"/>
  <cols>
    <col min="1" max="1" width="5.42578125" bestFit="1" customWidth="1"/>
    <col min="2" max="2" width="17.140625" customWidth="1"/>
    <col min="3" max="3" width="24.140625" customWidth="1"/>
    <col min="4" max="4" width="70.140625" customWidth="1"/>
    <col min="5" max="5" width="10.140625" customWidth="1"/>
    <col min="6" max="9" width="15.7109375" customWidth="1"/>
  </cols>
  <sheetData>
    <row r="1" spans="1:9" ht="15.75" thickBot="1">
      <c r="A1" s="240" t="s">
        <v>156</v>
      </c>
      <c r="B1" s="241"/>
      <c r="C1" s="241"/>
      <c r="D1" s="241"/>
      <c r="E1" s="241"/>
      <c r="F1" s="241"/>
      <c r="G1" s="241"/>
      <c r="H1" s="241"/>
      <c r="I1" s="242"/>
    </row>
    <row r="2" spans="1:9" ht="15.75">
      <c r="A2" s="245" t="s">
        <v>157</v>
      </c>
      <c r="B2" s="246"/>
      <c r="C2" s="246"/>
      <c r="D2" s="246"/>
      <c r="E2" s="246"/>
      <c r="F2" s="246"/>
      <c r="G2" s="246"/>
      <c r="H2" s="246"/>
      <c r="I2" s="247"/>
    </row>
    <row r="3" spans="1:9">
      <c r="A3" s="235" t="s">
        <v>0</v>
      </c>
      <c r="B3" s="236"/>
      <c r="C3" s="236"/>
      <c r="D3" s="236"/>
      <c r="E3" s="237"/>
      <c r="F3" s="243" t="s">
        <v>152</v>
      </c>
      <c r="G3" s="236"/>
      <c r="H3" s="236"/>
      <c r="I3" s="244"/>
    </row>
    <row r="4" spans="1:9">
      <c r="A4" s="235" t="s">
        <v>162</v>
      </c>
      <c r="B4" s="236"/>
      <c r="C4" s="236"/>
      <c r="D4" s="236"/>
      <c r="E4" s="237"/>
      <c r="F4" s="1" t="s">
        <v>1</v>
      </c>
      <c r="G4" s="2">
        <v>2.5000000000000001E-2</v>
      </c>
      <c r="H4" s="238" t="s">
        <v>2</v>
      </c>
      <c r="I4" s="239"/>
    </row>
    <row r="5" spans="1:9" ht="15" customHeight="1" thickBot="1">
      <c r="A5" s="254" t="s">
        <v>148</v>
      </c>
      <c r="B5" s="255"/>
      <c r="C5" s="255"/>
      <c r="D5" s="255"/>
      <c r="E5" s="255"/>
      <c r="F5" s="250" t="s">
        <v>3</v>
      </c>
      <c r="G5" s="252" t="s">
        <v>4</v>
      </c>
      <c r="H5" s="3" t="s">
        <v>5</v>
      </c>
      <c r="I5" s="4" t="s">
        <v>6</v>
      </c>
    </row>
    <row r="6" spans="1:9" ht="15.75" thickBot="1">
      <c r="A6" s="216"/>
      <c r="B6" s="213"/>
      <c r="C6" s="213"/>
      <c r="D6" s="213"/>
      <c r="E6" s="213"/>
      <c r="F6" s="251"/>
      <c r="G6" s="253"/>
      <c r="H6" s="5" t="s">
        <v>7</v>
      </c>
      <c r="I6" s="122">
        <v>0.23350000000000001</v>
      </c>
    </row>
    <row r="7" spans="1:9" ht="6" customHeight="1" thickBot="1">
      <c r="A7" s="256"/>
      <c r="B7" s="257"/>
      <c r="C7" s="257"/>
      <c r="D7" s="257"/>
      <c r="E7" s="257"/>
      <c r="F7" s="257"/>
      <c r="G7" s="257"/>
      <c r="H7" s="257"/>
      <c r="I7" s="258"/>
    </row>
    <row r="8" spans="1:9" ht="26.25" thickBot="1">
      <c r="A8" s="6" t="s">
        <v>8</v>
      </c>
      <c r="B8" s="7" t="s">
        <v>9</v>
      </c>
      <c r="C8" s="259" t="s">
        <v>10</v>
      </c>
      <c r="D8" s="260"/>
      <c r="E8" s="7" t="s">
        <v>11</v>
      </c>
      <c r="F8" s="7" t="s">
        <v>12</v>
      </c>
      <c r="G8" s="8" t="s">
        <v>13</v>
      </c>
      <c r="H8" s="8" t="s">
        <v>14</v>
      </c>
      <c r="I8" s="9" t="s">
        <v>15</v>
      </c>
    </row>
    <row r="9" spans="1:9" s="77" customFormat="1" ht="8.1" customHeight="1">
      <c r="A9" s="261"/>
      <c r="B9" s="262"/>
      <c r="C9" s="262"/>
      <c r="D9" s="262"/>
      <c r="E9" s="262"/>
      <c r="F9" s="262"/>
      <c r="G9" s="262"/>
      <c r="H9" s="262"/>
      <c r="I9" s="263"/>
    </row>
    <row r="10" spans="1:9" ht="25.5" customHeight="1">
      <c r="A10" s="81">
        <v>1</v>
      </c>
      <c r="B10" s="232" t="s">
        <v>16</v>
      </c>
      <c r="C10" s="233"/>
      <c r="D10" s="234"/>
      <c r="E10" s="78"/>
      <c r="F10" s="79"/>
      <c r="G10" s="80"/>
      <c r="H10" s="80"/>
      <c r="I10" s="82">
        <f>SUM(I11)</f>
        <v>3556.488875</v>
      </c>
    </row>
    <row r="11" spans="1:9">
      <c r="A11" s="13" t="s">
        <v>19</v>
      </c>
      <c r="B11" s="14" t="s">
        <v>17</v>
      </c>
      <c r="C11" s="264" t="s">
        <v>18</v>
      </c>
      <c r="D11" s="265"/>
      <c r="E11" s="15"/>
      <c r="F11" s="16"/>
      <c r="G11" s="17"/>
      <c r="H11" s="17"/>
      <c r="I11" s="18">
        <f>SUM(I12:I13)</f>
        <v>3556.488875</v>
      </c>
    </row>
    <row r="12" spans="1:9" ht="20.100000000000001" customHeight="1">
      <c r="A12" s="19" t="s">
        <v>124</v>
      </c>
      <c r="B12" s="20" t="s">
        <v>20</v>
      </c>
      <c r="C12" s="248" t="s">
        <v>21</v>
      </c>
      <c r="D12" s="249"/>
      <c r="E12" s="21" t="s">
        <v>22</v>
      </c>
      <c r="F12" s="22">
        <f>MC!B8</f>
        <v>1</v>
      </c>
      <c r="G12" s="23">
        <v>1110.6500000000001</v>
      </c>
      <c r="H12" s="23">
        <f>G12*$I$6+G12</f>
        <v>1369.9867750000001</v>
      </c>
      <c r="I12" s="24">
        <f>F12*H12</f>
        <v>1369.9867750000001</v>
      </c>
    </row>
    <row r="13" spans="1:9" ht="30" customHeight="1">
      <c r="A13" s="19" t="s">
        <v>125</v>
      </c>
      <c r="B13" s="20" t="s">
        <v>147</v>
      </c>
      <c r="C13" s="248" t="s">
        <v>146</v>
      </c>
      <c r="D13" s="249"/>
      <c r="E13" s="21" t="s">
        <v>145</v>
      </c>
      <c r="F13" s="22">
        <v>2</v>
      </c>
      <c r="G13" s="23">
        <v>886.3</v>
      </c>
      <c r="H13" s="23">
        <f>G13*$I$6+G13</f>
        <v>1093.2510499999999</v>
      </c>
      <c r="I13" s="24">
        <f>F13*H13</f>
        <v>2186.5020999999997</v>
      </c>
    </row>
    <row r="14" spans="1:9" ht="8.1" customHeight="1">
      <c r="A14" s="25"/>
      <c r="B14" s="26"/>
      <c r="C14" s="207"/>
      <c r="D14" s="208"/>
      <c r="E14" s="27"/>
      <c r="F14" s="28"/>
      <c r="G14" s="29"/>
      <c r="H14" s="29"/>
      <c r="I14" s="30"/>
    </row>
    <row r="15" spans="1:9" ht="25.5" customHeight="1">
      <c r="A15" s="81">
        <v>2</v>
      </c>
      <c r="B15" s="232" t="s">
        <v>143</v>
      </c>
      <c r="C15" s="233"/>
      <c r="D15" s="234"/>
      <c r="E15" s="78"/>
      <c r="F15" s="79"/>
      <c r="G15" s="80"/>
      <c r="H15" s="80"/>
      <c r="I15" s="82">
        <f>I24+I30</f>
        <v>86216.673079134009</v>
      </c>
    </row>
    <row r="16" spans="1:9" hidden="1">
      <c r="A16" s="13">
        <v>2</v>
      </c>
      <c r="B16" s="135" t="s">
        <v>23</v>
      </c>
      <c r="C16" s="230" t="s">
        <v>24</v>
      </c>
      <c r="D16" s="231"/>
      <c r="E16" s="15"/>
      <c r="F16" s="16"/>
      <c r="G16" s="17"/>
      <c r="H16" s="17"/>
      <c r="I16" s="18">
        <f>SUM(I17:I22)</f>
        <v>0</v>
      </c>
    </row>
    <row r="17" spans="1:9" ht="20.100000000000001" hidden="1" customHeight="1">
      <c r="A17" s="19" t="s">
        <v>25</v>
      </c>
      <c r="B17" s="137" t="s">
        <v>26</v>
      </c>
      <c r="C17" s="226" t="s">
        <v>27</v>
      </c>
      <c r="D17" s="227"/>
      <c r="E17" s="21" t="s">
        <v>28</v>
      </c>
      <c r="F17" s="22"/>
      <c r="G17" s="23">
        <v>4.4000000000000004</v>
      </c>
      <c r="H17" s="23">
        <f t="shared" ref="H17:H22" si="0">G17*$I$7+G17</f>
        <v>4.4000000000000004</v>
      </c>
      <c r="I17" s="24">
        <f t="shared" ref="I17:I22" si="1">F17*H17</f>
        <v>0</v>
      </c>
    </row>
    <row r="18" spans="1:9" ht="20.100000000000001" hidden="1" customHeight="1">
      <c r="A18" s="19" t="s">
        <v>29</v>
      </c>
      <c r="B18" s="137" t="s">
        <v>30</v>
      </c>
      <c r="C18" s="226" t="s">
        <v>31</v>
      </c>
      <c r="D18" s="227"/>
      <c r="E18" s="21" t="s">
        <v>32</v>
      </c>
      <c r="F18" s="22"/>
      <c r="G18" s="23">
        <v>147.88</v>
      </c>
      <c r="H18" s="23">
        <f t="shared" si="0"/>
        <v>147.88</v>
      </c>
      <c r="I18" s="24">
        <f t="shared" si="1"/>
        <v>0</v>
      </c>
    </row>
    <row r="19" spans="1:9" ht="20.100000000000001" hidden="1" customHeight="1">
      <c r="A19" s="19" t="s">
        <v>33</v>
      </c>
      <c r="B19" s="137" t="s">
        <v>34</v>
      </c>
      <c r="C19" s="226" t="s">
        <v>35</v>
      </c>
      <c r="D19" s="227"/>
      <c r="E19" s="21" t="s">
        <v>32</v>
      </c>
      <c r="F19" s="22"/>
      <c r="G19" s="23">
        <v>85.11</v>
      </c>
      <c r="H19" s="23">
        <f t="shared" si="0"/>
        <v>85.11</v>
      </c>
      <c r="I19" s="24">
        <f t="shared" si="1"/>
        <v>0</v>
      </c>
    </row>
    <row r="20" spans="1:9" ht="20.100000000000001" hidden="1" customHeight="1">
      <c r="A20" s="19" t="s">
        <v>36</v>
      </c>
      <c r="B20" s="137" t="s">
        <v>37</v>
      </c>
      <c r="C20" s="226" t="s">
        <v>38</v>
      </c>
      <c r="D20" s="227"/>
      <c r="E20" s="21" t="s">
        <v>22</v>
      </c>
      <c r="F20" s="22"/>
      <c r="G20" s="23">
        <v>878.24</v>
      </c>
      <c r="H20" s="23">
        <f t="shared" si="0"/>
        <v>878.24</v>
      </c>
      <c r="I20" s="24">
        <f t="shared" si="1"/>
        <v>0</v>
      </c>
    </row>
    <row r="21" spans="1:9" ht="25.5" hidden="1" customHeight="1">
      <c r="A21" s="19" t="s">
        <v>39</v>
      </c>
      <c r="B21" s="137" t="s">
        <v>40</v>
      </c>
      <c r="C21" s="226" t="s">
        <v>41</v>
      </c>
      <c r="D21" s="227"/>
      <c r="E21" s="21" t="s">
        <v>22</v>
      </c>
      <c r="F21" s="22"/>
      <c r="G21" s="23">
        <v>829.51</v>
      </c>
      <c r="H21" s="23">
        <f t="shared" si="0"/>
        <v>829.51</v>
      </c>
      <c r="I21" s="24">
        <f t="shared" si="1"/>
        <v>0</v>
      </c>
    </row>
    <row r="22" spans="1:9" ht="20.100000000000001" hidden="1" customHeight="1">
      <c r="A22" s="19" t="s">
        <v>42</v>
      </c>
      <c r="B22" s="137" t="s">
        <v>43</v>
      </c>
      <c r="C22" s="226" t="s">
        <v>44</v>
      </c>
      <c r="D22" s="227"/>
      <c r="E22" s="21" t="s">
        <v>28</v>
      </c>
      <c r="F22" s="22"/>
      <c r="G22" s="23">
        <v>28.59</v>
      </c>
      <c r="H22" s="23">
        <f t="shared" si="0"/>
        <v>28.59</v>
      </c>
      <c r="I22" s="24">
        <f t="shared" si="1"/>
        <v>0</v>
      </c>
    </row>
    <row r="23" spans="1:9" ht="8.1" hidden="1" customHeight="1">
      <c r="A23" s="25"/>
      <c r="B23" s="137"/>
      <c r="C23" s="203"/>
      <c r="D23" s="204"/>
      <c r="E23" s="27"/>
      <c r="F23" s="28"/>
      <c r="G23" s="29"/>
      <c r="H23" s="29"/>
      <c r="I23" s="30"/>
    </row>
    <row r="24" spans="1:9" s="160" customFormat="1">
      <c r="A24" s="13" t="s">
        <v>25</v>
      </c>
      <c r="B24" s="14" t="s">
        <v>45</v>
      </c>
      <c r="C24" s="264" t="s">
        <v>46</v>
      </c>
      <c r="D24" s="265"/>
      <c r="E24" s="15"/>
      <c r="F24" s="16"/>
      <c r="G24" s="17"/>
      <c r="H24" s="17"/>
      <c r="I24" s="18">
        <f>SUM(I25:I28)</f>
        <v>74266.560120402006</v>
      </c>
    </row>
    <row r="25" spans="1:9" s="160" customFormat="1" ht="20.100000000000001" customHeight="1">
      <c r="A25" s="19" t="s">
        <v>127</v>
      </c>
      <c r="B25" s="20" t="s">
        <v>47</v>
      </c>
      <c r="C25" s="248" t="s">
        <v>48</v>
      </c>
      <c r="D25" s="249"/>
      <c r="E25" s="21" t="s">
        <v>49</v>
      </c>
      <c r="F25" s="22">
        <f>MC!F29</f>
        <v>1004.5499999999998</v>
      </c>
      <c r="G25" s="23">
        <v>0.83</v>
      </c>
      <c r="H25" s="23">
        <f>G25*$I$6+G25</f>
        <v>1.0238049999999999</v>
      </c>
      <c r="I25" s="24">
        <f>F25*H25</f>
        <v>1028.4633127499997</v>
      </c>
    </row>
    <row r="26" spans="1:9" s="160" customFormat="1" ht="30" customHeight="1">
      <c r="A26" s="19" t="s">
        <v>126</v>
      </c>
      <c r="B26" s="20" t="s">
        <v>122</v>
      </c>
      <c r="C26" s="248" t="s">
        <v>51</v>
      </c>
      <c r="D26" s="249" t="s">
        <v>52</v>
      </c>
      <c r="E26" s="21" t="s">
        <v>32</v>
      </c>
      <c r="F26" s="22">
        <f>MC!D44</f>
        <v>353.4</v>
      </c>
      <c r="G26" s="23">
        <v>37.26</v>
      </c>
      <c r="H26" s="23">
        <f>G26*$I$6+G26</f>
        <v>45.960209999999996</v>
      </c>
      <c r="I26" s="24">
        <f>F26*H26</f>
        <v>16242.338213999998</v>
      </c>
    </row>
    <row r="27" spans="1:9" s="160" customFormat="1" ht="30" customHeight="1">
      <c r="A27" s="19" t="s">
        <v>128</v>
      </c>
      <c r="B27" s="20" t="s">
        <v>53</v>
      </c>
      <c r="C27" s="248" t="s">
        <v>54</v>
      </c>
      <c r="D27" s="249"/>
      <c r="E27" s="21" t="s">
        <v>49</v>
      </c>
      <c r="F27" s="22">
        <f>MC!F58</f>
        <v>900.33</v>
      </c>
      <c r="G27" s="23">
        <v>46</v>
      </c>
      <c r="H27" s="23">
        <f t="shared" ref="H27:H32" si="2">G27*$I$6+G27</f>
        <v>56.741</v>
      </c>
      <c r="I27" s="24">
        <f>F27*H27</f>
        <v>51085.624530000001</v>
      </c>
    </row>
    <row r="28" spans="1:9" s="160" customFormat="1" ht="30" customHeight="1">
      <c r="A28" s="19" t="s">
        <v>129</v>
      </c>
      <c r="B28" s="20" t="s">
        <v>121</v>
      </c>
      <c r="C28" s="248" t="s">
        <v>55</v>
      </c>
      <c r="D28" s="249"/>
      <c r="E28" s="21" t="s">
        <v>56</v>
      </c>
      <c r="F28" s="22">
        <f>MC!D71</f>
        <v>2197.8684000000003</v>
      </c>
      <c r="G28" s="23">
        <v>2.1800000000000002</v>
      </c>
      <c r="H28" s="23">
        <f t="shared" si="2"/>
        <v>2.6890300000000003</v>
      </c>
      <c r="I28" s="24">
        <f>F28*H28</f>
        <v>5910.1340636520017</v>
      </c>
    </row>
    <row r="29" spans="1:9" s="125" customFormat="1" ht="8.1" customHeight="1">
      <c r="A29" s="148"/>
      <c r="B29" s="149"/>
      <c r="C29" s="154"/>
      <c r="D29" s="155"/>
      <c r="E29" s="150"/>
      <c r="F29" s="151"/>
      <c r="G29" s="152"/>
      <c r="H29" s="152"/>
      <c r="I29" s="153"/>
    </row>
    <row r="30" spans="1:9" s="160" customFormat="1">
      <c r="A30" s="33" t="s">
        <v>29</v>
      </c>
      <c r="B30" s="34" t="s">
        <v>57</v>
      </c>
      <c r="C30" s="266" t="s">
        <v>58</v>
      </c>
      <c r="D30" s="267"/>
      <c r="E30" s="21"/>
      <c r="F30" s="22"/>
      <c r="G30" s="23"/>
      <c r="H30" s="23"/>
      <c r="I30" s="35">
        <f>SUM(I31:I32)</f>
        <v>11950.112958732001</v>
      </c>
    </row>
    <row r="31" spans="1:9" s="160" customFormat="1" ht="20.100000000000001" customHeight="1">
      <c r="A31" s="19" t="s">
        <v>130</v>
      </c>
      <c r="B31" s="20" t="s">
        <v>60</v>
      </c>
      <c r="C31" s="248" t="s">
        <v>61</v>
      </c>
      <c r="D31" s="249"/>
      <c r="E31" s="21" t="s">
        <v>32</v>
      </c>
      <c r="F31" s="22">
        <f>MC!B79</f>
        <v>347.4</v>
      </c>
      <c r="G31" s="23">
        <v>27.28</v>
      </c>
      <c r="H31" s="23">
        <f t="shared" si="2"/>
        <v>33.649880000000003</v>
      </c>
      <c r="I31" s="24">
        <f>F31*H31</f>
        <v>11689.968312000001</v>
      </c>
    </row>
    <row r="32" spans="1:9" s="160" customFormat="1" ht="20.100000000000001" customHeight="1">
      <c r="A32" s="19" t="s">
        <v>131</v>
      </c>
      <c r="B32" s="20" t="s">
        <v>99</v>
      </c>
      <c r="C32" s="248" t="s">
        <v>100</v>
      </c>
      <c r="D32" s="249"/>
      <c r="E32" s="21" t="s">
        <v>28</v>
      </c>
      <c r="F32" s="22">
        <f>MC!G84</f>
        <v>4.1688000000000001</v>
      </c>
      <c r="G32" s="23">
        <v>50.59</v>
      </c>
      <c r="H32" s="23">
        <f t="shared" si="2"/>
        <v>62.402765000000002</v>
      </c>
      <c r="I32" s="24">
        <f>F32*H32</f>
        <v>260.14464673200001</v>
      </c>
    </row>
    <row r="33" spans="1:9" ht="8.1" customHeight="1">
      <c r="A33" s="25"/>
      <c r="B33" s="26"/>
      <c r="C33" s="207"/>
      <c r="D33" s="208"/>
      <c r="E33" s="27"/>
      <c r="F33" s="28"/>
      <c r="G33" s="129"/>
      <c r="H33" s="129"/>
      <c r="I33" s="30"/>
    </row>
    <row r="34" spans="1:9" ht="25.5" customHeight="1">
      <c r="A34" s="81">
        <v>3</v>
      </c>
      <c r="B34" s="232" t="s">
        <v>139</v>
      </c>
      <c r="C34" s="233"/>
      <c r="D34" s="234"/>
      <c r="E34" s="78"/>
      <c r="F34" s="79"/>
      <c r="G34" s="80"/>
      <c r="H34" s="80"/>
      <c r="I34" s="82">
        <f>I43+I49</f>
        <v>23751.353468803802</v>
      </c>
    </row>
    <row r="35" spans="1:9" hidden="1">
      <c r="A35" s="134">
        <v>2</v>
      </c>
      <c r="B35" s="135" t="s">
        <v>23</v>
      </c>
      <c r="C35" s="230" t="s">
        <v>24</v>
      </c>
      <c r="D35" s="231"/>
      <c r="E35" s="15"/>
      <c r="F35" s="16"/>
      <c r="G35" s="130"/>
      <c r="H35" s="130"/>
      <c r="I35" s="18">
        <f>SUM(I36:I41)</f>
        <v>0</v>
      </c>
    </row>
    <row r="36" spans="1:9" ht="20.100000000000001" hidden="1" customHeight="1">
      <c r="A36" s="136" t="s">
        <v>25</v>
      </c>
      <c r="B36" s="137" t="s">
        <v>26</v>
      </c>
      <c r="C36" s="226" t="s">
        <v>27</v>
      </c>
      <c r="D36" s="227"/>
      <c r="E36" s="21" t="s">
        <v>28</v>
      </c>
      <c r="F36" s="22"/>
      <c r="G36" s="129">
        <v>4.4000000000000004</v>
      </c>
      <c r="H36" s="129">
        <f t="shared" ref="H36:H41" si="3">G36*$I$7+G36</f>
        <v>4.4000000000000004</v>
      </c>
      <c r="I36" s="24">
        <f t="shared" ref="I36:I41" si="4">F36*H36</f>
        <v>0</v>
      </c>
    </row>
    <row r="37" spans="1:9" ht="20.100000000000001" hidden="1" customHeight="1">
      <c r="A37" s="136" t="s">
        <v>29</v>
      </c>
      <c r="B37" s="137" t="s">
        <v>30</v>
      </c>
      <c r="C37" s="226" t="s">
        <v>31</v>
      </c>
      <c r="D37" s="227"/>
      <c r="E37" s="21" t="s">
        <v>32</v>
      </c>
      <c r="F37" s="22"/>
      <c r="G37" s="129">
        <v>147.88</v>
      </c>
      <c r="H37" s="129">
        <f t="shared" si="3"/>
        <v>147.88</v>
      </c>
      <c r="I37" s="24">
        <f t="shared" si="4"/>
        <v>0</v>
      </c>
    </row>
    <row r="38" spans="1:9" ht="20.100000000000001" hidden="1" customHeight="1">
      <c r="A38" s="136" t="s">
        <v>33</v>
      </c>
      <c r="B38" s="137" t="s">
        <v>34</v>
      </c>
      <c r="C38" s="226" t="s">
        <v>35</v>
      </c>
      <c r="D38" s="227"/>
      <c r="E38" s="21" t="s">
        <v>32</v>
      </c>
      <c r="F38" s="22"/>
      <c r="G38" s="129">
        <v>85.11</v>
      </c>
      <c r="H38" s="129">
        <f t="shared" si="3"/>
        <v>85.11</v>
      </c>
      <c r="I38" s="24">
        <f t="shared" si="4"/>
        <v>0</v>
      </c>
    </row>
    <row r="39" spans="1:9" ht="20.100000000000001" hidden="1" customHeight="1">
      <c r="A39" s="136" t="s">
        <v>36</v>
      </c>
      <c r="B39" s="137" t="s">
        <v>37</v>
      </c>
      <c r="C39" s="226" t="s">
        <v>38</v>
      </c>
      <c r="D39" s="227"/>
      <c r="E39" s="21" t="s">
        <v>22</v>
      </c>
      <c r="F39" s="22"/>
      <c r="G39" s="129">
        <v>878.24</v>
      </c>
      <c r="H39" s="129">
        <f t="shared" si="3"/>
        <v>878.24</v>
      </c>
      <c r="I39" s="24">
        <f t="shared" si="4"/>
        <v>0</v>
      </c>
    </row>
    <row r="40" spans="1:9" ht="25.5" hidden="1" customHeight="1">
      <c r="A40" s="136" t="s">
        <v>39</v>
      </c>
      <c r="B40" s="137" t="s">
        <v>40</v>
      </c>
      <c r="C40" s="226" t="s">
        <v>41</v>
      </c>
      <c r="D40" s="227"/>
      <c r="E40" s="21" t="s">
        <v>22</v>
      </c>
      <c r="F40" s="22"/>
      <c r="G40" s="129">
        <v>829.51</v>
      </c>
      <c r="H40" s="129">
        <f t="shared" si="3"/>
        <v>829.51</v>
      </c>
      <c r="I40" s="24">
        <f t="shared" si="4"/>
        <v>0</v>
      </c>
    </row>
    <row r="41" spans="1:9" ht="20.100000000000001" hidden="1" customHeight="1">
      <c r="A41" s="136" t="s">
        <v>42</v>
      </c>
      <c r="B41" s="137" t="s">
        <v>43</v>
      </c>
      <c r="C41" s="226" t="s">
        <v>44</v>
      </c>
      <c r="D41" s="227"/>
      <c r="E41" s="21" t="s">
        <v>28</v>
      </c>
      <c r="F41" s="22"/>
      <c r="G41" s="129">
        <v>28.59</v>
      </c>
      <c r="H41" s="129">
        <f t="shared" si="3"/>
        <v>28.59</v>
      </c>
      <c r="I41" s="24">
        <f t="shared" si="4"/>
        <v>0</v>
      </c>
    </row>
    <row r="42" spans="1:9" ht="8.1" hidden="1" customHeight="1">
      <c r="A42" s="136"/>
      <c r="B42" s="137"/>
      <c r="C42" s="203"/>
      <c r="D42" s="204"/>
      <c r="E42" s="27"/>
      <c r="F42" s="28"/>
      <c r="G42" s="129"/>
      <c r="H42" s="129"/>
      <c r="I42" s="30"/>
    </row>
    <row r="43" spans="1:9" s="125" customFormat="1">
      <c r="A43" s="134" t="s">
        <v>59</v>
      </c>
      <c r="B43" s="135" t="s">
        <v>45</v>
      </c>
      <c r="C43" s="230" t="s">
        <v>46</v>
      </c>
      <c r="D43" s="231"/>
      <c r="E43" s="123"/>
      <c r="F43" s="124"/>
      <c r="G43" s="130"/>
      <c r="H43" s="130"/>
      <c r="I43" s="140">
        <f>SUM(I44:I47)</f>
        <v>19582.229431387801</v>
      </c>
    </row>
    <row r="44" spans="1:9" s="125" customFormat="1" ht="20.100000000000001" customHeight="1">
      <c r="A44" s="136" t="s">
        <v>132</v>
      </c>
      <c r="B44" s="137" t="s">
        <v>47</v>
      </c>
      <c r="C44" s="226" t="s">
        <v>48</v>
      </c>
      <c r="D44" s="227"/>
      <c r="E44" s="131" t="s">
        <v>49</v>
      </c>
      <c r="F44" s="22">
        <f>MC!F97</f>
        <v>237.845</v>
      </c>
      <c r="G44" s="129">
        <v>0.83</v>
      </c>
      <c r="H44" s="129">
        <f>G44*$I$6+G44</f>
        <v>1.0238049999999999</v>
      </c>
      <c r="I44" s="141">
        <f>F44*H44</f>
        <v>243.50690022499995</v>
      </c>
    </row>
    <row r="45" spans="1:9" s="125" customFormat="1" ht="30" customHeight="1">
      <c r="A45" s="136" t="s">
        <v>133</v>
      </c>
      <c r="B45" s="137" t="s">
        <v>122</v>
      </c>
      <c r="C45" s="226" t="s">
        <v>51</v>
      </c>
      <c r="D45" s="227" t="s">
        <v>52</v>
      </c>
      <c r="E45" s="131" t="s">
        <v>32</v>
      </c>
      <c r="F45" s="133">
        <f>MC!D108</f>
        <v>121.2</v>
      </c>
      <c r="G45" s="129">
        <v>37.26</v>
      </c>
      <c r="H45" s="129">
        <f>G45*$I$6+G45</f>
        <v>45.960209999999996</v>
      </c>
      <c r="I45" s="141">
        <f>F45*H45</f>
        <v>5570.3774519999997</v>
      </c>
    </row>
    <row r="46" spans="1:9" s="125" customFormat="1" ht="30" customHeight="1">
      <c r="A46" s="136" t="s">
        <v>134</v>
      </c>
      <c r="B46" s="137" t="s">
        <v>53</v>
      </c>
      <c r="C46" s="226" t="s">
        <v>54</v>
      </c>
      <c r="D46" s="227"/>
      <c r="E46" s="131" t="s">
        <v>49</v>
      </c>
      <c r="F46" s="133">
        <f>MC!F118</f>
        <v>202.685</v>
      </c>
      <c r="G46" s="129">
        <v>46</v>
      </c>
      <c r="H46" s="129">
        <f>G46*$I$6+G46</f>
        <v>56.741</v>
      </c>
      <c r="I46" s="141">
        <f>F46*H46</f>
        <v>11500.549585000001</v>
      </c>
    </row>
    <row r="47" spans="1:9" s="125" customFormat="1" ht="30" customHeight="1">
      <c r="A47" s="136" t="s">
        <v>135</v>
      </c>
      <c r="B47" s="137" t="s">
        <v>121</v>
      </c>
      <c r="C47" s="226" t="s">
        <v>55</v>
      </c>
      <c r="D47" s="227"/>
      <c r="E47" s="131" t="s">
        <v>56</v>
      </c>
      <c r="F47" s="133">
        <f>MC!D131</f>
        <v>843.35075999999992</v>
      </c>
      <c r="G47" s="129">
        <v>2.1800000000000002</v>
      </c>
      <c r="H47" s="129">
        <f>G47*$I$6+G47</f>
        <v>2.6890300000000003</v>
      </c>
      <c r="I47" s="141">
        <f>F47*H47</f>
        <v>2267.7954941628</v>
      </c>
    </row>
    <row r="48" spans="1:9" s="125" customFormat="1" ht="8.1" customHeight="1">
      <c r="A48" s="136"/>
      <c r="B48" s="137"/>
      <c r="C48" s="203"/>
      <c r="D48" s="204"/>
      <c r="E48" s="131"/>
      <c r="F48" s="133"/>
      <c r="G48" s="129"/>
      <c r="H48" s="129"/>
      <c r="I48" s="141"/>
    </row>
    <row r="49" spans="1:9" s="125" customFormat="1">
      <c r="A49" s="138" t="s">
        <v>101</v>
      </c>
      <c r="B49" s="139" t="s">
        <v>57</v>
      </c>
      <c r="C49" s="228" t="s">
        <v>58</v>
      </c>
      <c r="D49" s="229"/>
      <c r="E49" s="131"/>
      <c r="F49" s="133"/>
      <c r="G49" s="129"/>
      <c r="H49" s="129"/>
      <c r="I49" s="142">
        <f>SUM(I50:I51)</f>
        <v>4169.1240374160006</v>
      </c>
    </row>
    <row r="50" spans="1:9" s="125" customFormat="1" ht="20.100000000000001" customHeight="1">
      <c r="A50" s="136" t="s">
        <v>136</v>
      </c>
      <c r="B50" s="137" t="s">
        <v>60</v>
      </c>
      <c r="C50" s="226" t="s">
        <v>61</v>
      </c>
      <c r="D50" s="227"/>
      <c r="E50" s="131" t="s">
        <v>32</v>
      </c>
      <c r="F50" s="133">
        <f>MC!E136</f>
        <v>121.2</v>
      </c>
      <c r="G50" s="129">
        <v>27.28</v>
      </c>
      <c r="H50" s="129">
        <f>G50*$I$6+G50</f>
        <v>33.649880000000003</v>
      </c>
      <c r="I50" s="141">
        <f>F50*H50</f>
        <v>4078.3654560000004</v>
      </c>
    </row>
    <row r="51" spans="1:9" s="125" customFormat="1" ht="20.100000000000001" customHeight="1">
      <c r="A51" s="136" t="s">
        <v>137</v>
      </c>
      <c r="B51" s="137" t="s">
        <v>99</v>
      </c>
      <c r="C51" s="226" t="s">
        <v>100</v>
      </c>
      <c r="D51" s="227"/>
      <c r="E51" s="131" t="s">
        <v>28</v>
      </c>
      <c r="F51" s="133">
        <f>MC!G141</f>
        <v>1.4544000000000004</v>
      </c>
      <c r="G51" s="129">
        <v>50.59</v>
      </c>
      <c r="H51" s="129">
        <f>G51*$I$6+G51</f>
        <v>62.402765000000002</v>
      </c>
      <c r="I51" s="141">
        <f>F51*H51</f>
        <v>90.758581416000027</v>
      </c>
    </row>
    <row r="52" spans="1:9" ht="8.1" customHeight="1" thickBot="1">
      <c r="A52" s="25"/>
      <c r="B52" s="26"/>
      <c r="C52" s="207"/>
      <c r="D52" s="208"/>
      <c r="E52" s="27"/>
      <c r="F52" s="28"/>
      <c r="G52" s="29"/>
      <c r="H52" s="23"/>
      <c r="I52" s="30"/>
    </row>
    <row r="53" spans="1:9" ht="15.75" hidden="1" thickBot="1">
      <c r="A53" s="31" t="s">
        <v>62</v>
      </c>
      <c r="B53" s="270" t="s">
        <v>63</v>
      </c>
      <c r="C53" s="271"/>
      <c r="D53" s="272"/>
      <c r="E53" s="10"/>
      <c r="F53" s="11"/>
      <c r="G53" s="12"/>
      <c r="H53" s="12">
        <f>G53+(G53*$I$7)</f>
        <v>0</v>
      </c>
      <c r="I53" s="32">
        <v>0</v>
      </c>
    </row>
    <row r="54" spans="1:9" ht="15.75" hidden="1" thickBot="1">
      <c r="A54" s="33">
        <v>2</v>
      </c>
      <c r="B54" s="34" t="s">
        <v>23</v>
      </c>
      <c r="C54" s="205" t="s">
        <v>24</v>
      </c>
      <c r="D54" s="206"/>
      <c r="E54" s="21"/>
      <c r="F54" s="22"/>
      <c r="G54" s="23"/>
      <c r="H54" s="23"/>
      <c r="I54" s="35">
        <f>SUM(I55:I60)</f>
        <v>0</v>
      </c>
    </row>
    <row r="55" spans="1:9" ht="15.75" hidden="1" thickBot="1">
      <c r="A55" s="19" t="s">
        <v>25</v>
      </c>
      <c r="B55" s="20" t="s">
        <v>26</v>
      </c>
      <c r="C55" s="248" t="s">
        <v>27</v>
      </c>
      <c r="D55" s="249"/>
      <c r="E55" s="21" t="s">
        <v>28</v>
      </c>
      <c r="F55" s="22"/>
      <c r="G55" s="23">
        <v>4.4000000000000004</v>
      </c>
      <c r="H55" s="23">
        <f t="shared" ref="H55:H60" si="5">G55*$I$7+G55</f>
        <v>4.4000000000000004</v>
      </c>
      <c r="I55" s="24">
        <f t="shared" ref="I55:I60" si="6">F55*H55</f>
        <v>0</v>
      </c>
    </row>
    <row r="56" spans="1:9" ht="15.75" hidden="1" thickBot="1">
      <c r="A56" s="19" t="s">
        <v>29</v>
      </c>
      <c r="B56" s="20" t="s">
        <v>30</v>
      </c>
      <c r="C56" s="248" t="s">
        <v>31</v>
      </c>
      <c r="D56" s="249"/>
      <c r="E56" s="21" t="s">
        <v>32</v>
      </c>
      <c r="F56" s="22"/>
      <c r="G56" s="23">
        <v>147.88</v>
      </c>
      <c r="H56" s="23">
        <f t="shared" si="5"/>
        <v>147.88</v>
      </c>
      <c r="I56" s="24">
        <f t="shared" si="6"/>
        <v>0</v>
      </c>
    </row>
    <row r="57" spans="1:9" ht="15.75" hidden="1" thickBot="1">
      <c r="A57" s="19" t="s">
        <v>33</v>
      </c>
      <c r="B57" s="20" t="s">
        <v>34</v>
      </c>
      <c r="C57" s="248" t="s">
        <v>35</v>
      </c>
      <c r="D57" s="249"/>
      <c r="E57" s="21" t="s">
        <v>32</v>
      </c>
      <c r="F57" s="22"/>
      <c r="G57" s="23">
        <v>85.11</v>
      </c>
      <c r="H57" s="23">
        <f t="shared" si="5"/>
        <v>85.11</v>
      </c>
      <c r="I57" s="24">
        <f t="shared" si="6"/>
        <v>0</v>
      </c>
    </row>
    <row r="58" spans="1:9" ht="15.75" hidden="1" thickBot="1">
      <c r="A58" s="19" t="s">
        <v>36</v>
      </c>
      <c r="B58" s="20" t="s">
        <v>37</v>
      </c>
      <c r="C58" s="248" t="s">
        <v>38</v>
      </c>
      <c r="D58" s="249"/>
      <c r="E58" s="21" t="s">
        <v>22</v>
      </c>
      <c r="F58" s="22"/>
      <c r="G58" s="23">
        <v>878.24</v>
      </c>
      <c r="H58" s="23">
        <f t="shared" si="5"/>
        <v>878.24</v>
      </c>
      <c r="I58" s="24">
        <f t="shared" si="6"/>
        <v>0</v>
      </c>
    </row>
    <row r="59" spans="1:9" ht="15.75" hidden="1" thickBot="1">
      <c r="A59" s="19" t="s">
        <v>39</v>
      </c>
      <c r="B59" s="20" t="s">
        <v>40</v>
      </c>
      <c r="C59" s="248" t="s">
        <v>41</v>
      </c>
      <c r="D59" s="249"/>
      <c r="E59" s="21" t="s">
        <v>22</v>
      </c>
      <c r="F59" s="22"/>
      <c r="G59" s="23">
        <v>829.51</v>
      </c>
      <c r="H59" s="23">
        <f t="shared" si="5"/>
        <v>829.51</v>
      </c>
      <c r="I59" s="24">
        <f t="shared" si="6"/>
        <v>0</v>
      </c>
    </row>
    <row r="60" spans="1:9" ht="15.75" hidden="1" thickBot="1">
      <c r="A60" s="19" t="s">
        <v>42</v>
      </c>
      <c r="B60" s="20" t="s">
        <v>43</v>
      </c>
      <c r="C60" s="248" t="s">
        <v>44</v>
      </c>
      <c r="D60" s="249"/>
      <c r="E60" s="21" t="s">
        <v>28</v>
      </c>
      <c r="F60" s="22"/>
      <c r="G60" s="23">
        <v>28.59</v>
      </c>
      <c r="H60" s="23">
        <f t="shared" si="5"/>
        <v>28.59</v>
      </c>
      <c r="I60" s="24">
        <f t="shared" si="6"/>
        <v>0</v>
      </c>
    </row>
    <row r="61" spans="1:9" ht="15.75" hidden="1" thickBot="1">
      <c r="A61" s="25"/>
      <c r="B61" s="26"/>
      <c r="C61" s="268"/>
      <c r="D61" s="269"/>
      <c r="E61" s="27"/>
      <c r="F61" s="28"/>
      <c r="G61" s="29"/>
      <c r="H61" s="29"/>
      <c r="I61" s="30"/>
    </row>
    <row r="62" spans="1:9" ht="15.75" hidden="1" thickBot="1">
      <c r="A62" s="33">
        <v>6</v>
      </c>
      <c r="B62" s="34" t="s">
        <v>45</v>
      </c>
      <c r="C62" s="266" t="s">
        <v>46</v>
      </c>
      <c r="D62" s="267"/>
      <c r="E62" s="21"/>
      <c r="F62" s="22"/>
      <c r="G62" s="23"/>
      <c r="H62" s="23"/>
      <c r="I62" s="35">
        <f>SUM(I63:I65)</f>
        <v>0</v>
      </c>
    </row>
    <row r="63" spans="1:9" ht="15.75" hidden="1" thickBot="1">
      <c r="A63" s="19" t="s">
        <v>64</v>
      </c>
      <c r="B63" s="20" t="s">
        <v>47</v>
      </c>
      <c r="C63" s="248" t="s">
        <v>48</v>
      </c>
      <c r="D63" s="249"/>
      <c r="E63" s="21" t="s">
        <v>49</v>
      </c>
      <c r="F63" s="22">
        <f>750*5</f>
        <v>3750</v>
      </c>
      <c r="G63" s="23">
        <v>0.83</v>
      </c>
      <c r="H63" s="23">
        <f>G63*$I$7+G63</f>
        <v>0.83</v>
      </c>
      <c r="I63" s="24"/>
    </row>
    <row r="64" spans="1:9" ht="15.75" hidden="1" thickBot="1">
      <c r="A64" s="19" t="s">
        <v>65</v>
      </c>
      <c r="B64" s="20" t="s">
        <v>50</v>
      </c>
      <c r="C64" s="248" t="s">
        <v>51</v>
      </c>
      <c r="D64" s="249" t="s">
        <v>52</v>
      </c>
      <c r="E64" s="21" t="s">
        <v>32</v>
      </c>
      <c r="F64" s="22">
        <f>750*2</f>
        <v>1500</v>
      </c>
      <c r="G64" s="23">
        <v>37.26</v>
      </c>
      <c r="H64" s="23">
        <f>G64*$I$7+G64</f>
        <v>37.26</v>
      </c>
      <c r="I64" s="24"/>
    </row>
    <row r="65" spans="1:9" ht="15.75" hidden="1" thickBot="1">
      <c r="A65" s="19" t="s">
        <v>66</v>
      </c>
      <c r="B65" s="20" t="s">
        <v>53</v>
      </c>
      <c r="C65" s="248" t="s">
        <v>54</v>
      </c>
      <c r="D65" s="249"/>
      <c r="E65" s="21" t="s">
        <v>49</v>
      </c>
      <c r="F65" s="22">
        <f>750*(5-0.6)</f>
        <v>3300.0000000000005</v>
      </c>
      <c r="G65" s="23">
        <v>45.93</v>
      </c>
      <c r="H65" s="23">
        <f>G65*$I$7+G65</f>
        <v>45.93</v>
      </c>
      <c r="I65" s="24"/>
    </row>
    <row r="66" spans="1:9" ht="15.75" hidden="1" thickBot="1">
      <c r="A66" s="25"/>
      <c r="B66" s="26"/>
      <c r="C66" s="207"/>
      <c r="D66" s="208"/>
      <c r="E66" s="27"/>
      <c r="F66" s="28"/>
      <c r="G66" s="29"/>
      <c r="H66" s="29"/>
      <c r="I66" s="30"/>
    </row>
    <row r="67" spans="1:9" ht="15.75" hidden="1" thickBot="1">
      <c r="A67" s="33">
        <v>7</v>
      </c>
      <c r="B67" s="34" t="s">
        <v>57</v>
      </c>
      <c r="C67" s="266" t="s">
        <v>58</v>
      </c>
      <c r="D67" s="267"/>
      <c r="E67" s="21"/>
      <c r="F67" s="22"/>
      <c r="G67" s="23"/>
      <c r="H67" s="23"/>
      <c r="I67" s="35">
        <f>SUM(I68)</f>
        <v>0</v>
      </c>
    </row>
    <row r="68" spans="1:9" ht="15.75" hidden="1" thickBot="1">
      <c r="A68" s="19" t="s">
        <v>67</v>
      </c>
      <c r="B68" s="20" t="s">
        <v>60</v>
      </c>
      <c r="C68" s="248" t="s">
        <v>61</v>
      </c>
      <c r="D68" s="249"/>
      <c r="E68" s="21" t="s">
        <v>32</v>
      </c>
      <c r="F68" s="22">
        <f>F64</f>
        <v>1500</v>
      </c>
      <c r="G68" s="23">
        <v>27.28</v>
      </c>
      <c r="H68" s="23">
        <f>G68*$I$7+G68</f>
        <v>27.28</v>
      </c>
      <c r="I68" s="24"/>
    </row>
    <row r="69" spans="1:9" ht="15.75" hidden="1" thickBot="1">
      <c r="A69" s="25"/>
      <c r="B69" s="36"/>
      <c r="C69" s="37"/>
      <c r="D69" s="208"/>
      <c r="E69" s="27"/>
      <c r="F69" s="28"/>
      <c r="G69" s="29"/>
      <c r="H69" s="29"/>
      <c r="I69" s="30"/>
    </row>
    <row r="70" spans="1:9" ht="15.75" hidden="1" thickBot="1">
      <c r="A70" s="31" t="s">
        <v>68</v>
      </c>
      <c r="B70" s="270" t="s">
        <v>69</v>
      </c>
      <c r="C70" s="271"/>
      <c r="D70" s="272"/>
      <c r="E70" s="10"/>
      <c r="F70" s="11"/>
      <c r="G70" s="12"/>
      <c r="H70" s="12">
        <f>G70+(G70*$I$7)</f>
        <v>0</v>
      </c>
      <c r="I70" s="32">
        <v>0</v>
      </c>
    </row>
    <row r="71" spans="1:9" ht="15.75" hidden="1" thickBot="1">
      <c r="A71" s="33">
        <v>2</v>
      </c>
      <c r="B71" s="34" t="s">
        <v>23</v>
      </c>
      <c r="C71" s="205" t="s">
        <v>24</v>
      </c>
      <c r="D71" s="206"/>
      <c r="E71" s="21"/>
      <c r="F71" s="22"/>
      <c r="G71" s="23"/>
      <c r="H71" s="23"/>
      <c r="I71" s="35">
        <f>SUM(I72:I77)</f>
        <v>0</v>
      </c>
    </row>
    <row r="72" spans="1:9" ht="15.75" hidden="1" thickBot="1">
      <c r="A72" s="19" t="s">
        <v>25</v>
      </c>
      <c r="B72" s="20" t="s">
        <v>26</v>
      </c>
      <c r="C72" s="248" t="s">
        <v>27</v>
      </c>
      <c r="D72" s="249"/>
      <c r="E72" s="21" t="s">
        <v>28</v>
      </c>
      <c r="F72" s="22"/>
      <c r="G72" s="23">
        <v>4.4000000000000004</v>
      </c>
      <c r="H72" s="23">
        <f t="shared" ref="H72:H77" si="7">G72*$I$7+G72</f>
        <v>4.4000000000000004</v>
      </c>
      <c r="I72" s="24">
        <f t="shared" ref="I72:I77" si="8">F72*H72</f>
        <v>0</v>
      </c>
    </row>
    <row r="73" spans="1:9" ht="15.75" hidden="1" thickBot="1">
      <c r="A73" s="19" t="s">
        <v>29</v>
      </c>
      <c r="B73" s="20" t="s">
        <v>30</v>
      </c>
      <c r="C73" s="248" t="s">
        <v>31</v>
      </c>
      <c r="D73" s="249"/>
      <c r="E73" s="21" t="s">
        <v>32</v>
      </c>
      <c r="F73" s="22"/>
      <c r="G73" s="23">
        <v>147.88</v>
      </c>
      <c r="H73" s="23">
        <f t="shared" si="7"/>
        <v>147.88</v>
      </c>
      <c r="I73" s="24">
        <f t="shared" si="8"/>
        <v>0</v>
      </c>
    </row>
    <row r="74" spans="1:9" ht="15.75" hidden="1" thickBot="1">
      <c r="A74" s="19" t="s">
        <v>33</v>
      </c>
      <c r="B74" s="20" t="s">
        <v>34</v>
      </c>
      <c r="C74" s="248" t="s">
        <v>35</v>
      </c>
      <c r="D74" s="249"/>
      <c r="E74" s="21" t="s">
        <v>32</v>
      </c>
      <c r="F74" s="22"/>
      <c r="G74" s="23">
        <v>85.11</v>
      </c>
      <c r="H74" s="23">
        <f t="shared" si="7"/>
        <v>85.11</v>
      </c>
      <c r="I74" s="24">
        <f t="shared" si="8"/>
        <v>0</v>
      </c>
    </row>
    <row r="75" spans="1:9" ht="15.75" hidden="1" thickBot="1">
      <c r="A75" s="19" t="s">
        <v>36</v>
      </c>
      <c r="B75" s="20" t="s">
        <v>37</v>
      </c>
      <c r="C75" s="248" t="s">
        <v>38</v>
      </c>
      <c r="D75" s="249"/>
      <c r="E75" s="21" t="s">
        <v>22</v>
      </c>
      <c r="F75" s="22"/>
      <c r="G75" s="23">
        <v>878.24</v>
      </c>
      <c r="H75" s="23">
        <f t="shared" si="7"/>
        <v>878.24</v>
      </c>
      <c r="I75" s="24">
        <f t="shared" si="8"/>
        <v>0</v>
      </c>
    </row>
    <row r="76" spans="1:9" ht="15.75" hidden="1" thickBot="1">
      <c r="A76" s="19" t="s">
        <v>39</v>
      </c>
      <c r="B76" s="20" t="s">
        <v>40</v>
      </c>
      <c r="C76" s="248" t="s">
        <v>41</v>
      </c>
      <c r="D76" s="249"/>
      <c r="E76" s="21" t="s">
        <v>22</v>
      </c>
      <c r="F76" s="22"/>
      <c r="G76" s="23">
        <v>829.51</v>
      </c>
      <c r="H76" s="23">
        <f t="shared" si="7"/>
        <v>829.51</v>
      </c>
      <c r="I76" s="24">
        <f t="shared" si="8"/>
        <v>0</v>
      </c>
    </row>
    <row r="77" spans="1:9" ht="15.75" hidden="1" thickBot="1">
      <c r="A77" s="19" t="s">
        <v>42</v>
      </c>
      <c r="B77" s="20" t="s">
        <v>43</v>
      </c>
      <c r="C77" s="248" t="s">
        <v>44</v>
      </c>
      <c r="D77" s="249"/>
      <c r="E77" s="21" t="s">
        <v>28</v>
      </c>
      <c r="F77" s="22"/>
      <c r="G77" s="23">
        <v>28.59</v>
      </c>
      <c r="H77" s="23">
        <f t="shared" si="7"/>
        <v>28.59</v>
      </c>
      <c r="I77" s="24">
        <f t="shared" si="8"/>
        <v>0</v>
      </c>
    </row>
    <row r="78" spans="1:9" ht="15.75" hidden="1" thickBot="1">
      <c r="A78" s="25"/>
      <c r="B78" s="26"/>
      <c r="C78" s="268"/>
      <c r="D78" s="269"/>
      <c r="E78" s="27"/>
      <c r="F78" s="28"/>
      <c r="G78" s="29"/>
      <c r="H78" s="29"/>
      <c r="I78" s="30"/>
    </row>
    <row r="79" spans="1:9" ht="15.75" hidden="1" thickBot="1">
      <c r="A79" s="33">
        <v>4</v>
      </c>
      <c r="B79" s="34" t="s">
        <v>45</v>
      </c>
      <c r="C79" s="266" t="s">
        <v>46</v>
      </c>
      <c r="D79" s="267"/>
      <c r="E79" s="21"/>
      <c r="F79" s="22"/>
      <c r="G79" s="23"/>
      <c r="H79" s="23"/>
      <c r="I79" s="35">
        <f>SUM(I80:I82)</f>
        <v>0</v>
      </c>
    </row>
    <row r="80" spans="1:9" ht="15.75" hidden="1" thickBot="1">
      <c r="A80" s="19" t="s">
        <v>70</v>
      </c>
      <c r="B80" s="20" t="s">
        <v>47</v>
      </c>
      <c r="C80" s="248" t="s">
        <v>48</v>
      </c>
      <c r="D80" s="249"/>
      <c r="E80" s="21" t="s">
        <v>49</v>
      </c>
      <c r="F80" s="22">
        <f>(66.25*6)+(22.75*4)</f>
        <v>488.5</v>
      </c>
      <c r="G80" s="23">
        <v>0.83</v>
      </c>
      <c r="H80" s="23">
        <f>G80*$I$7+G80</f>
        <v>0.83</v>
      </c>
      <c r="I80" s="24"/>
    </row>
    <row r="81" spans="1:9" ht="15.75" hidden="1" thickBot="1">
      <c r="A81" s="19" t="s">
        <v>71</v>
      </c>
      <c r="B81" s="20" t="s">
        <v>50</v>
      </c>
      <c r="C81" s="248" t="s">
        <v>51</v>
      </c>
      <c r="D81" s="249" t="s">
        <v>52</v>
      </c>
      <c r="E81" s="21" t="s">
        <v>32</v>
      </c>
      <c r="F81" s="22">
        <f>((66.25+22.75)*2)-4</f>
        <v>174</v>
      </c>
      <c r="G81" s="23">
        <v>37.26</v>
      </c>
      <c r="H81" s="23">
        <f>G81*$I$7+G81</f>
        <v>37.26</v>
      </c>
      <c r="I81" s="24"/>
    </row>
    <row r="82" spans="1:9" ht="15.75" hidden="1" thickBot="1">
      <c r="A82" s="19" t="s">
        <v>72</v>
      </c>
      <c r="B82" s="20" t="s">
        <v>53</v>
      </c>
      <c r="C82" s="248" t="s">
        <v>54</v>
      </c>
      <c r="D82" s="249"/>
      <c r="E82" s="21" t="s">
        <v>49</v>
      </c>
      <c r="F82" s="22">
        <f>(66.25*(6-0.6))+(22.75*(4-0.6))</f>
        <v>435.1</v>
      </c>
      <c r="G82" s="23">
        <v>45.93</v>
      </c>
      <c r="H82" s="23">
        <f>G82*$I$7+G82</f>
        <v>45.93</v>
      </c>
      <c r="I82" s="24"/>
    </row>
    <row r="83" spans="1:9" ht="15.75" hidden="1" thickBot="1">
      <c r="A83" s="25"/>
      <c r="B83" s="26"/>
      <c r="C83" s="207"/>
      <c r="D83" s="208"/>
      <c r="E83" s="27"/>
      <c r="F83" s="28"/>
      <c r="G83" s="29"/>
      <c r="H83" s="29"/>
      <c r="I83" s="30"/>
    </row>
    <row r="84" spans="1:9" ht="15.75" hidden="1" thickBot="1">
      <c r="A84" s="33">
        <v>5</v>
      </c>
      <c r="B84" s="34" t="s">
        <v>57</v>
      </c>
      <c r="C84" s="266" t="s">
        <v>58</v>
      </c>
      <c r="D84" s="267"/>
      <c r="E84" s="21"/>
      <c r="F84" s="22"/>
      <c r="G84" s="23"/>
      <c r="H84" s="23"/>
      <c r="I84" s="35">
        <f>SUM(I85)</f>
        <v>0</v>
      </c>
    </row>
    <row r="85" spans="1:9" ht="15.75" hidden="1" thickBot="1">
      <c r="A85" s="19" t="s">
        <v>73</v>
      </c>
      <c r="B85" s="20" t="s">
        <v>60</v>
      </c>
      <c r="C85" s="248" t="s">
        <v>61</v>
      </c>
      <c r="D85" s="249"/>
      <c r="E85" s="21" t="s">
        <v>32</v>
      </c>
      <c r="F85" s="22">
        <f>F81</f>
        <v>174</v>
      </c>
      <c r="G85" s="23">
        <v>27.28</v>
      </c>
      <c r="H85" s="23">
        <f>G85*$I$7+G85</f>
        <v>27.28</v>
      </c>
      <c r="I85" s="24"/>
    </row>
    <row r="86" spans="1:9" ht="22.5" customHeight="1" thickBot="1">
      <c r="A86" s="273" t="s">
        <v>74</v>
      </c>
      <c r="B86" s="274"/>
      <c r="C86" s="274"/>
      <c r="D86" s="274"/>
      <c r="E86" s="274"/>
      <c r="F86" s="274"/>
      <c r="G86" s="274"/>
      <c r="H86" s="274"/>
      <c r="I86" s="83">
        <f>I10+I15+I34</f>
        <v>113524.51542293781</v>
      </c>
    </row>
    <row r="87" spans="1:9">
      <c r="A87" s="216"/>
      <c r="B87" s="213"/>
      <c r="C87" s="213"/>
      <c r="D87" s="213"/>
      <c r="E87" s="213"/>
      <c r="F87" s="213"/>
      <c r="G87" s="213"/>
      <c r="H87" s="213"/>
      <c r="I87" s="217"/>
    </row>
    <row r="88" spans="1:9">
      <c r="A88" s="98"/>
      <c r="B88" s="214"/>
      <c r="C88" s="214"/>
      <c r="D88" s="100"/>
      <c r="E88" s="221"/>
      <c r="F88" s="221"/>
      <c r="G88" s="212"/>
      <c r="H88" s="214"/>
      <c r="I88" s="217"/>
    </row>
    <row r="89" spans="1:9" ht="15" customHeight="1">
      <c r="A89" s="224" t="s">
        <v>160</v>
      </c>
      <c r="B89" s="225"/>
      <c r="C89" s="225"/>
      <c r="D89" s="102"/>
      <c r="E89" s="222" t="s">
        <v>118</v>
      </c>
      <c r="F89" s="222"/>
      <c r="G89" s="209"/>
      <c r="H89" s="215"/>
      <c r="I89" s="217"/>
    </row>
    <row r="90" spans="1:9">
      <c r="A90" s="107"/>
      <c r="B90" s="223"/>
      <c r="C90" s="223"/>
      <c r="D90" s="108"/>
      <c r="E90" s="108"/>
      <c r="F90" s="109"/>
      <c r="G90" s="109"/>
      <c r="H90" s="104"/>
      <c r="I90" s="217"/>
    </row>
    <row r="91" spans="1:9" ht="15.75" thickBot="1">
      <c r="A91" s="219" t="s">
        <v>161</v>
      </c>
      <c r="B91" s="220"/>
      <c r="C91" s="220"/>
      <c r="D91" s="111"/>
      <c r="E91" s="111"/>
      <c r="F91" s="112"/>
      <c r="G91" s="112"/>
      <c r="H91" s="112"/>
      <c r="I91" s="218"/>
    </row>
  </sheetData>
  <mergeCells count="82">
    <mergeCell ref="C84:D84"/>
    <mergeCell ref="C85:D85"/>
    <mergeCell ref="A86:H86"/>
    <mergeCell ref="C31:D31"/>
    <mergeCell ref="C32:D32"/>
    <mergeCell ref="C77:D77"/>
    <mergeCell ref="C78:D78"/>
    <mergeCell ref="C79:D79"/>
    <mergeCell ref="C80:D80"/>
    <mergeCell ref="C81:D81"/>
    <mergeCell ref="C82:D82"/>
    <mergeCell ref="B70:D70"/>
    <mergeCell ref="C72:D72"/>
    <mergeCell ref="C73:D73"/>
    <mergeCell ref="C74:D74"/>
    <mergeCell ref="C75:D75"/>
    <mergeCell ref="C76:D76"/>
    <mergeCell ref="C62:D62"/>
    <mergeCell ref="C63:D63"/>
    <mergeCell ref="C64:D64"/>
    <mergeCell ref="C65:D65"/>
    <mergeCell ref="C67:D67"/>
    <mergeCell ref="C68:D68"/>
    <mergeCell ref="C61:D61"/>
    <mergeCell ref="B53:D53"/>
    <mergeCell ref="C55:D55"/>
    <mergeCell ref="C56:D56"/>
    <mergeCell ref="C57:D57"/>
    <mergeCell ref="C58:D58"/>
    <mergeCell ref="C59:D59"/>
    <mergeCell ref="C60:D60"/>
    <mergeCell ref="C30:D30"/>
    <mergeCell ref="C18:D18"/>
    <mergeCell ref="C19:D19"/>
    <mergeCell ref="C20:D20"/>
    <mergeCell ref="C21:D21"/>
    <mergeCell ref="C22:D22"/>
    <mergeCell ref="C24:D24"/>
    <mergeCell ref="C25:D25"/>
    <mergeCell ref="C26:D26"/>
    <mergeCell ref="C27:D27"/>
    <mergeCell ref="C28:D28"/>
    <mergeCell ref="C17:D17"/>
    <mergeCell ref="C13:D13"/>
    <mergeCell ref="F5:F6"/>
    <mergeCell ref="G5:G6"/>
    <mergeCell ref="A5:E5"/>
    <mergeCell ref="A7:I7"/>
    <mergeCell ref="C8:D8"/>
    <mergeCell ref="A9:I9"/>
    <mergeCell ref="B10:D10"/>
    <mergeCell ref="C11:D11"/>
    <mergeCell ref="C12:D12"/>
    <mergeCell ref="B15:D15"/>
    <mergeCell ref="C16:D16"/>
    <mergeCell ref="A4:E4"/>
    <mergeCell ref="H4:I4"/>
    <mergeCell ref="A1:I1"/>
    <mergeCell ref="A3:E3"/>
    <mergeCell ref="F3:I3"/>
    <mergeCell ref="A2:I2"/>
    <mergeCell ref="B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51:D51"/>
    <mergeCell ref="C45:D45"/>
    <mergeCell ref="C46:D46"/>
    <mergeCell ref="C47:D47"/>
    <mergeCell ref="C49:D49"/>
    <mergeCell ref="C50:D50"/>
    <mergeCell ref="A91:C91"/>
    <mergeCell ref="E88:F88"/>
    <mergeCell ref="E89:F89"/>
    <mergeCell ref="B90:C90"/>
    <mergeCell ref="A89:C89"/>
  </mergeCells>
  <printOptions horizontalCentered="1"/>
  <pageMargins left="0.31496062992125984" right="0.31496062992125984" top="0.59055118110236227" bottom="0.39370078740157483" header="0" footer="0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selection activeCell="D5" sqref="D5:F5"/>
    </sheetView>
  </sheetViews>
  <sheetFormatPr defaultRowHeight="15"/>
  <cols>
    <col min="1" max="1" width="12.140625" customWidth="1"/>
    <col min="2" max="2" width="10.42578125" customWidth="1"/>
    <col min="3" max="3" width="44.140625" customWidth="1"/>
    <col min="4" max="4" width="24.7109375" customWidth="1"/>
    <col min="5" max="5" width="16.85546875" customWidth="1"/>
    <col min="6" max="6" width="15.7109375" customWidth="1"/>
    <col min="7" max="7" width="17.85546875" customWidth="1"/>
  </cols>
  <sheetData>
    <row r="1" spans="1:8" ht="16.5" thickBot="1">
      <c r="A1" s="321" t="s">
        <v>158</v>
      </c>
      <c r="B1" s="322"/>
      <c r="C1" s="322"/>
      <c r="D1" s="322"/>
      <c r="E1" s="322"/>
      <c r="F1" s="322"/>
      <c r="G1" s="322"/>
      <c r="H1" s="323"/>
    </row>
    <row r="2" spans="1:8" ht="15.75" thickBot="1">
      <c r="A2" s="210"/>
      <c r="B2" s="210"/>
      <c r="C2" s="210"/>
      <c r="D2" s="211"/>
      <c r="E2" s="211"/>
      <c r="F2" s="210"/>
      <c r="G2" s="210"/>
      <c r="H2" s="210"/>
    </row>
    <row r="3" spans="1:8" ht="15.75" thickBot="1">
      <c r="A3" s="324" t="s">
        <v>108</v>
      </c>
      <c r="B3" s="325"/>
      <c r="C3" s="325"/>
      <c r="D3" s="325"/>
      <c r="E3" s="325"/>
      <c r="F3" s="325"/>
      <c r="G3" s="326"/>
      <c r="H3" s="327"/>
    </row>
    <row r="4" spans="1:8">
      <c r="A4" s="316" t="s">
        <v>119</v>
      </c>
      <c r="B4" s="317"/>
      <c r="C4" s="318"/>
      <c r="D4" s="189" t="s">
        <v>120</v>
      </c>
      <c r="E4" s="319">
        <f>Planilha1!I86</f>
        <v>113524.51542293781</v>
      </c>
      <c r="F4" s="320"/>
      <c r="G4" s="190" t="s">
        <v>153</v>
      </c>
    </row>
    <row r="5" spans="1:8" ht="48" customHeight="1" thickBot="1">
      <c r="A5" s="310" t="s">
        <v>0</v>
      </c>
      <c r="B5" s="311"/>
      <c r="C5" s="312"/>
      <c r="D5" s="313" t="str">
        <f>Planilha1!A4</f>
        <v>LOCAL:  Calçamento com bloquetes nas Ruas Manuel Leal Borges e Rua da Caixa d’água, no Distrito de Mirantão, Município de Bocaina de Minas</v>
      </c>
      <c r="E5" s="314"/>
      <c r="F5" s="315"/>
      <c r="G5" s="191" t="s">
        <v>149</v>
      </c>
    </row>
    <row r="6" spans="1:8">
      <c r="A6" s="116" t="s">
        <v>8</v>
      </c>
      <c r="B6" s="84" t="s">
        <v>9</v>
      </c>
      <c r="C6" s="84" t="s">
        <v>109</v>
      </c>
      <c r="D6" s="117" t="s">
        <v>110</v>
      </c>
      <c r="E6" s="117" t="s">
        <v>111</v>
      </c>
      <c r="F6" s="84" t="s">
        <v>112</v>
      </c>
      <c r="G6" s="192" t="s">
        <v>113</v>
      </c>
    </row>
    <row r="7" spans="1:8">
      <c r="A7" s="118">
        <v>1</v>
      </c>
      <c r="B7" s="277" t="str">
        <f>Planilha1!B10</f>
        <v>SERVIÇOS PRELIMINARES</v>
      </c>
      <c r="C7" s="278"/>
      <c r="D7" s="278"/>
      <c r="E7" s="278"/>
      <c r="F7" s="278"/>
      <c r="G7" s="279"/>
    </row>
    <row r="8" spans="1:8">
      <c r="A8" s="304" t="s">
        <v>19</v>
      </c>
      <c r="B8" s="305" t="s">
        <v>17</v>
      </c>
      <c r="C8" s="306" t="str">
        <f>Planilha1!C11</f>
        <v>INSTALAÇÕES INICIAIS DA OBRA</v>
      </c>
      <c r="D8" s="85" t="s">
        <v>114</v>
      </c>
      <c r="E8" s="86">
        <f>E9/$E$21</f>
        <v>3.1327937069365423E-2</v>
      </c>
      <c r="F8" s="87">
        <v>1</v>
      </c>
      <c r="G8" s="119"/>
    </row>
    <row r="9" spans="1:8">
      <c r="A9" s="286"/>
      <c r="B9" s="305"/>
      <c r="C9" s="306"/>
      <c r="D9" s="114" t="s">
        <v>115</v>
      </c>
      <c r="E9" s="115">
        <f>Planilha1!I11</f>
        <v>3556.488875</v>
      </c>
      <c r="F9" s="115">
        <f>F8*E9</f>
        <v>3556.488875</v>
      </c>
      <c r="G9" s="120"/>
    </row>
    <row r="10" spans="1:8">
      <c r="A10" s="118">
        <v>2</v>
      </c>
      <c r="B10" s="277" t="str">
        <f>Planilha1!B15</f>
        <v>RUA MANUEL LEAL BORGES - MIRANTÃO</v>
      </c>
      <c r="C10" s="278"/>
      <c r="D10" s="278"/>
      <c r="E10" s="278"/>
      <c r="F10" s="278"/>
      <c r="G10" s="279"/>
    </row>
    <row r="11" spans="1:8">
      <c r="A11" s="304" t="s">
        <v>25</v>
      </c>
      <c r="B11" s="307" t="s">
        <v>45</v>
      </c>
      <c r="C11" s="302" t="str">
        <f>Planilha1!C24</f>
        <v>OBRAS VIÁRIAS (PAVIMENTAÇÃO DE RUA)</v>
      </c>
      <c r="D11" s="85" t="s">
        <v>114</v>
      </c>
      <c r="E11" s="86">
        <f>E12/$E$21</f>
        <v>0.65418962453810514</v>
      </c>
      <c r="F11" s="87">
        <v>0.5</v>
      </c>
      <c r="G11" s="119">
        <v>0.5</v>
      </c>
    </row>
    <row r="12" spans="1:8">
      <c r="A12" s="298"/>
      <c r="B12" s="308"/>
      <c r="C12" s="309"/>
      <c r="D12" s="88" t="s">
        <v>115</v>
      </c>
      <c r="E12" s="90">
        <f>Planilha1!I24</f>
        <v>74266.560120402006</v>
      </c>
      <c r="F12" s="89">
        <f>F11*E12</f>
        <v>37133.280060201003</v>
      </c>
      <c r="G12" s="193">
        <f>G11*E12</f>
        <v>37133.280060201003</v>
      </c>
    </row>
    <row r="13" spans="1:8">
      <c r="A13" s="299" t="s">
        <v>29</v>
      </c>
      <c r="B13" s="300" t="s">
        <v>57</v>
      </c>
      <c r="C13" s="302" t="str">
        <f>Planilha1!C30</f>
        <v>URBANIZAÇÃO E OBRAS COMPLEMENTARES</v>
      </c>
      <c r="D13" s="88" t="s">
        <v>114</v>
      </c>
      <c r="E13" s="86">
        <f>E14/$E$21</f>
        <v>0.10526460222456463</v>
      </c>
      <c r="F13" s="87">
        <v>1</v>
      </c>
      <c r="G13" s="119">
        <v>0</v>
      </c>
    </row>
    <row r="14" spans="1:8">
      <c r="A14" s="299"/>
      <c r="B14" s="301"/>
      <c r="C14" s="303"/>
      <c r="D14" s="114" t="s">
        <v>115</v>
      </c>
      <c r="E14" s="115">
        <f>Planilha1!I30</f>
        <v>11950.112958732001</v>
      </c>
      <c r="F14" s="89">
        <f>F13*E14</f>
        <v>11950.112958732001</v>
      </c>
      <c r="G14" s="120">
        <f>G13*E14</f>
        <v>0</v>
      </c>
    </row>
    <row r="15" spans="1:8">
      <c r="A15" s="118">
        <v>3</v>
      </c>
      <c r="B15" s="277" t="str">
        <f>Planilha1!B34</f>
        <v>RUA DA CAIXA D'ÁGUA - MIRANTÃO</v>
      </c>
      <c r="C15" s="278"/>
      <c r="D15" s="278"/>
      <c r="E15" s="278"/>
      <c r="F15" s="278"/>
      <c r="G15" s="279"/>
    </row>
    <row r="16" spans="1:8">
      <c r="A16" s="285" t="s">
        <v>59</v>
      </c>
      <c r="B16" s="283" t="s">
        <v>45</v>
      </c>
      <c r="C16" s="281" t="str">
        <f>Planilha1!C43</f>
        <v>OBRAS VIÁRIAS (PAVIMENTAÇÃO DE RUA)</v>
      </c>
      <c r="D16" s="85" t="s">
        <v>114</v>
      </c>
      <c r="E16" s="86">
        <f>E17/$E$21</f>
        <v>0.1724933980861651</v>
      </c>
      <c r="F16" s="87"/>
      <c r="G16" s="119">
        <v>1</v>
      </c>
    </row>
    <row r="17" spans="1:7">
      <c r="A17" s="298"/>
      <c r="B17" s="284"/>
      <c r="C17" s="282"/>
      <c r="D17" s="88" t="s">
        <v>115</v>
      </c>
      <c r="E17" s="90">
        <f>Planilha1!I43</f>
        <v>19582.229431387801</v>
      </c>
      <c r="F17" s="89"/>
      <c r="G17" s="193">
        <f>G16*E17</f>
        <v>19582.229431387801</v>
      </c>
    </row>
    <row r="18" spans="1:7">
      <c r="A18" s="285" t="s">
        <v>101</v>
      </c>
      <c r="B18" s="287" t="s">
        <v>57</v>
      </c>
      <c r="C18" s="289" t="str">
        <f>Planilha1!C49</f>
        <v>URBANIZAÇÃO E OBRAS COMPLEMENTARES</v>
      </c>
      <c r="D18" s="88" t="s">
        <v>114</v>
      </c>
      <c r="E18" s="86">
        <f>E19/$E$21</f>
        <v>3.6724438081799753E-2</v>
      </c>
      <c r="F18" s="89"/>
      <c r="G18" s="119">
        <v>1</v>
      </c>
    </row>
    <row r="19" spans="1:7">
      <c r="A19" s="286"/>
      <c r="B19" s="288"/>
      <c r="C19" s="290"/>
      <c r="D19" s="88" t="s">
        <v>115</v>
      </c>
      <c r="E19" s="89">
        <f>Planilha1!I49</f>
        <v>4169.1240374160006</v>
      </c>
      <c r="F19" s="89"/>
      <c r="G19" s="193">
        <f>G18*E19</f>
        <v>4169.1240374160006</v>
      </c>
    </row>
    <row r="20" spans="1:7">
      <c r="A20" s="291" t="s">
        <v>116</v>
      </c>
      <c r="B20" s="292"/>
      <c r="C20" s="293"/>
      <c r="D20" s="91" t="s">
        <v>114</v>
      </c>
      <c r="E20" s="92">
        <f>E8+E13+E16+E18+E11</f>
        <v>1</v>
      </c>
      <c r="F20" s="92">
        <f>F21/$E$21</f>
        <v>0.46368735156298263</v>
      </c>
      <c r="G20" s="194">
        <f>G21/$E$21</f>
        <v>0.53631264843701731</v>
      </c>
    </row>
    <row r="21" spans="1:7" ht="15.75" thickBot="1">
      <c r="A21" s="294"/>
      <c r="B21" s="295"/>
      <c r="C21" s="296"/>
      <c r="D21" s="93" t="s">
        <v>115</v>
      </c>
      <c r="E21" s="94">
        <f>E9+E14+E17+E19+E12</f>
        <v>113524.51542293781</v>
      </c>
      <c r="F21" s="94">
        <f>F9+F14+F17+F12</f>
        <v>52639.881893933009</v>
      </c>
      <c r="G21" s="195">
        <f>G9+G14+G17+G19+G12</f>
        <v>60884.633529004801</v>
      </c>
    </row>
    <row r="22" spans="1:7" ht="15.75" thickBot="1">
      <c r="A22" s="196"/>
      <c r="B22" s="197"/>
      <c r="C22" s="197"/>
      <c r="D22" s="198"/>
      <c r="E22" s="198"/>
      <c r="F22" s="197"/>
      <c r="G22" s="199"/>
    </row>
    <row r="23" spans="1:7">
      <c r="A23" s="95"/>
      <c r="B23" s="96"/>
      <c r="C23" s="96"/>
      <c r="D23" s="96"/>
      <c r="E23" s="96"/>
      <c r="F23" s="96"/>
      <c r="G23" s="97"/>
    </row>
    <row r="24" spans="1:7">
      <c r="A24" s="98"/>
      <c r="B24" s="99"/>
      <c r="C24" s="99"/>
      <c r="D24" s="100"/>
      <c r="E24" s="297"/>
      <c r="F24" s="297"/>
      <c r="G24" s="200"/>
    </row>
    <row r="25" spans="1:7">
      <c r="A25" s="101"/>
      <c r="B25" s="280" t="s">
        <v>117</v>
      </c>
      <c r="C25" s="280"/>
      <c r="D25" s="102"/>
      <c r="E25" s="222" t="s">
        <v>118</v>
      </c>
      <c r="F25" s="222"/>
      <c r="G25" s="201"/>
    </row>
    <row r="26" spans="1:7">
      <c r="A26" s="103"/>
      <c r="B26" s="225"/>
      <c r="C26" s="225"/>
      <c r="D26" s="102"/>
      <c r="E26" s="102"/>
      <c r="F26" s="104"/>
      <c r="G26" s="105"/>
    </row>
    <row r="27" spans="1:7">
      <c r="A27" s="103"/>
      <c r="B27" s="106"/>
      <c r="C27" s="106"/>
      <c r="D27" s="102"/>
      <c r="E27" s="102"/>
      <c r="F27" s="104"/>
      <c r="G27" s="105"/>
    </row>
    <row r="28" spans="1:7">
      <c r="A28" s="103"/>
      <c r="B28" s="106"/>
      <c r="C28" s="106"/>
      <c r="D28" s="102"/>
      <c r="E28" s="102"/>
      <c r="F28" s="104"/>
      <c r="G28" s="105"/>
    </row>
    <row r="29" spans="1:7">
      <c r="A29" s="107"/>
      <c r="B29" s="275"/>
      <c r="C29" s="275"/>
      <c r="D29" s="108"/>
      <c r="E29" s="108"/>
      <c r="F29" s="109"/>
      <c r="G29" s="202"/>
    </row>
    <row r="30" spans="1:7" ht="15.75" thickBot="1">
      <c r="A30" s="110"/>
      <c r="B30" s="276" t="s">
        <v>159</v>
      </c>
      <c r="C30" s="276"/>
      <c r="D30" s="111"/>
      <c r="E30" s="111"/>
      <c r="F30" s="112"/>
      <c r="G30" s="113"/>
    </row>
  </sheetData>
  <mergeCells count="30">
    <mergeCell ref="A5:C5"/>
    <mergeCell ref="D5:F5"/>
    <mergeCell ref="A4:C4"/>
    <mergeCell ref="E4:F4"/>
    <mergeCell ref="A1:H1"/>
    <mergeCell ref="A3:H3"/>
    <mergeCell ref="A16:A17"/>
    <mergeCell ref="A13:A14"/>
    <mergeCell ref="B13:B14"/>
    <mergeCell ref="C13:C14"/>
    <mergeCell ref="A8:A9"/>
    <mergeCell ref="B8:B9"/>
    <mergeCell ref="C8:C9"/>
    <mergeCell ref="A11:A12"/>
    <mergeCell ref="B11:B12"/>
    <mergeCell ref="C11:C12"/>
    <mergeCell ref="A18:A19"/>
    <mergeCell ref="B18:B19"/>
    <mergeCell ref="C18:C19"/>
    <mergeCell ref="A20:C21"/>
    <mergeCell ref="E24:F24"/>
    <mergeCell ref="B29:C29"/>
    <mergeCell ref="B30:C30"/>
    <mergeCell ref="B7:G7"/>
    <mergeCell ref="B10:G10"/>
    <mergeCell ref="B15:G15"/>
    <mergeCell ref="B25:C26"/>
    <mergeCell ref="E25:F25"/>
    <mergeCell ref="C16:C17"/>
    <mergeCell ref="B16:B17"/>
  </mergeCells>
  <pageMargins left="0.511811024" right="0.511811024" top="0.78740157499999996" bottom="0.78740157499999996" header="0.31496062000000002" footer="0.31496062000000002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6"/>
  <sheetViews>
    <sheetView view="pageBreakPreview" topLeftCell="A33" zoomScaleSheetLayoutView="100" workbookViewId="0">
      <selection activeCell="G8" sqref="G8"/>
    </sheetView>
  </sheetViews>
  <sheetFormatPr defaultRowHeight="15"/>
  <cols>
    <col min="2" max="8" width="18.7109375" customWidth="1"/>
    <col min="9" max="9" width="7" customWidth="1"/>
  </cols>
  <sheetData>
    <row r="1" spans="1:8" ht="15.75">
      <c r="B1" s="328" t="s">
        <v>151</v>
      </c>
      <c r="C1" s="329"/>
      <c r="D1" s="329"/>
      <c r="E1" s="329"/>
      <c r="F1" s="329"/>
      <c r="G1" s="330"/>
    </row>
    <row r="3" spans="1:8">
      <c r="B3" s="38" t="s">
        <v>138</v>
      </c>
      <c r="C3" s="39"/>
      <c r="D3" s="40"/>
      <c r="E3" s="40"/>
      <c r="F3" s="41"/>
      <c r="G3" s="42"/>
    </row>
    <row r="4" spans="1:8">
      <c r="A4" s="43"/>
      <c r="B4" s="43"/>
      <c r="C4" s="40"/>
      <c r="D4" s="40"/>
      <c r="E4" s="40"/>
      <c r="F4" s="41"/>
      <c r="G4" s="42"/>
    </row>
    <row r="5" spans="1:8">
      <c r="A5" s="50" t="s">
        <v>19</v>
      </c>
      <c r="B5" s="44" t="s">
        <v>18</v>
      </c>
      <c r="C5" s="40"/>
      <c r="D5" s="40"/>
      <c r="E5" s="40"/>
      <c r="F5" s="41"/>
      <c r="G5" s="42"/>
    </row>
    <row r="6" spans="1:8">
      <c r="A6" s="45" t="s">
        <v>124</v>
      </c>
      <c r="B6" s="43" t="s">
        <v>21</v>
      </c>
      <c r="C6" s="40"/>
      <c r="D6" s="40"/>
      <c r="E6" s="40"/>
      <c r="F6" s="41"/>
      <c r="G6" s="42"/>
    </row>
    <row r="7" spans="1:8">
      <c r="A7" s="43"/>
      <c r="B7" s="43"/>
      <c r="C7" s="40"/>
      <c r="D7" s="40"/>
      <c r="E7" s="40"/>
      <c r="F7" s="41"/>
      <c r="G7" s="42"/>
    </row>
    <row r="8" spans="1:8">
      <c r="A8" s="43"/>
      <c r="B8" s="46">
        <v>1</v>
      </c>
      <c r="C8" s="47" t="s">
        <v>75</v>
      </c>
      <c r="D8" s="40"/>
      <c r="E8" s="40"/>
      <c r="F8" s="41"/>
      <c r="G8" s="42"/>
    </row>
    <row r="9" spans="1:8">
      <c r="A9" s="43"/>
      <c r="B9" s="43"/>
      <c r="C9" s="40"/>
      <c r="D9" s="40"/>
      <c r="E9" s="40"/>
      <c r="F9" s="41"/>
      <c r="G9" s="42"/>
    </row>
    <row r="10" spans="1:8">
      <c r="A10" s="45" t="s">
        <v>125</v>
      </c>
      <c r="B10" s="336" t="s">
        <v>107</v>
      </c>
      <c r="C10" s="336"/>
      <c r="D10" s="336"/>
      <c r="E10" s="336"/>
      <c r="F10" s="336"/>
      <c r="G10" s="336"/>
    </row>
    <row r="11" spans="1:8">
      <c r="A11" s="45"/>
      <c r="B11" s="336"/>
      <c r="C11" s="336"/>
      <c r="D11" s="336"/>
      <c r="E11" s="336"/>
      <c r="F11" s="336"/>
      <c r="G11" s="336"/>
    </row>
    <row r="12" spans="1:8">
      <c r="A12" s="45"/>
      <c r="B12" s="76"/>
      <c r="C12" s="76"/>
      <c r="D12" s="76"/>
      <c r="E12" s="76"/>
      <c r="F12" s="76"/>
      <c r="G12" s="76"/>
    </row>
    <row r="13" spans="1:8">
      <c r="A13" s="337" t="s">
        <v>154</v>
      </c>
      <c r="B13" s="337"/>
      <c r="C13" s="337"/>
      <c r="D13" s="338"/>
      <c r="E13" s="46">
        <v>2</v>
      </c>
      <c r="F13" s="47" t="s">
        <v>155</v>
      </c>
      <c r="G13" s="121"/>
    </row>
    <row r="14" spans="1:8">
      <c r="A14" s="45"/>
      <c r="B14" s="126"/>
      <c r="C14" s="126"/>
      <c r="D14" s="126"/>
      <c r="E14" s="127"/>
      <c r="F14" s="128"/>
      <c r="G14" s="121"/>
    </row>
    <row r="15" spans="1:8" s="77" customFormat="1">
      <c r="A15" s="43"/>
      <c r="B15" s="38" t="s">
        <v>142</v>
      </c>
      <c r="C15" s="48"/>
      <c r="D15" s="49"/>
      <c r="E15" s="40"/>
      <c r="F15" s="41"/>
      <c r="G15" s="42"/>
      <c r="H15"/>
    </row>
    <row r="16" spans="1:8" s="77" customFormat="1">
      <c r="A16" s="43"/>
      <c r="B16" s="43"/>
      <c r="C16" s="40"/>
      <c r="D16" s="40"/>
      <c r="E16" s="40"/>
      <c r="F16" s="41"/>
      <c r="G16" s="42"/>
      <c r="H16"/>
    </row>
    <row r="17" spans="1:8" s="161" customFormat="1">
      <c r="A17" s="156" t="s">
        <v>25</v>
      </c>
      <c r="B17" s="157" t="s">
        <v>46</v>
      </c>
      <c r="C17" s="126"/>
      <c r="D17" s="126"/>
      <c r="E17" s="126"/>
      <c r="F17" s="158"/>
      <c r="G17" s="159"/>
      <c r="H17" s="160"/>
    </row>
    <row r="18" spans="1:8" s="161" customFormat="1">
      <c r="A18" s="162" t="s">
        <v>127</v>
      </c>
      <c r="B18" s="163" t="s">
        <v>48</v>
      </c>
      <c r="C18" s="126"/>
      <c r="D18" s="126"/>
      <c r="E18" s="126"/>
      <c r="F18" s="158"/>
      <c r="G18" s="159"/>
      <c r="H18" s="160"/>
    </row>
    <row r="19" spans="1:8" s="161" customFormat="1">
      <c r="A19" s="164"/>
      <c r="B19" s="165"/>
      <c r="C19" s="126"/>
      <c r="D19" s="126"/>
      <c r="E19" s="126"/>
      <c r="F19" s="158"/>
      <c r="G19" s="159"/>
      <c r="H19" s="160"/>
    </row>
    <row r="20" spans="1:8" s="161" customFormat="1">
      <c r="A20" s="164"/>
      <c r="B20" s="166" t="s">
        <v>76</v>
      </c>
      <c r="C20" s="167" t="s">
        <v>77</v>
      </c>
      <c r="D20" s="167" t="s">
        <v>78</v>
      </c>
      <c r="E20" s="167" t="s">
        <v>79</v>
      </c>
      <c r="F20" s="167" t="s">
        <v>123</v>
      </c>
      <c r="G20" s="160"/>
      <c r="H20" s="160"/>
    </row>
    <row r="21" spans="1:8" s="161" customFormat="1">
      <c r="A21" s="164"/>
      <c r="B21" s="132">
        <v>9.4</v>
      </c>
      <c r="C21" s="132">
        <v>6</v>
      </c>
      <c r="D21" s="132">
        <v>5.9</v>
      </c>
      <c r="E21" s="132">
        <f>(C21+D21)/2</f>
        <v>5.95</v>
      </c>
      <c r="F21" s="132">
        <f>B21*E21</f>
        <v>55.930000000000007</v>
      </c>
      <c r="G21" s="160"/>
      <c r="H21" s="160"/>
    </row>
    <row r="22" spans="1:8" s="161" customFormat="1">
      <c r="A22" s="164"/>
      <c r="B22" s="132">
        <v>25.6</v>
      </c>
      <c r="C22" s="132">
        <f>D21</f>
        <v>5.9</v>
      </c>
      <c r="D22" s="132">
        <v>5.8</v>
      </c>
      <c r="E22" s="132">
        <f t="shared" ref="E22:E28" si="0">(C22+D22)/2</f>
        <v>5.85</v>
      </c>
      <c r="F22" s="132">
        <f t="shared" ref="F22:F28" si="1">B22*E22</f>
        <v>149.76</v>
      </c>
      <c r="G22" s="160"/>
      <c r="H22" s="160"/>
    </row>
    <row r="23" spans="1:8" s="161" customFormat="1">
      <c r="A23" s="164"/>
      <c r="B23" s="132">
        <v>27</v>
      </c>
      <c r="C23" s="132">
        <f>D22</f>
        <v>5.8</v>
      </c>
      <c r="D23" s="132">
        <v>5.8</v>
      </c>
      <c r="E23" s="132">
        <f t="shared" si="0"/>
        <v>5.8</v>
      </c>
      <c r="F23" s="132">
        <f t="shared" si="1"/>
        <v>156.6</v>
      </c>
      <c r="G23" s="160"/>
      <c r="H23" s="160"/>
    </row>
    <row r="24" spans="1:8" s="161" customFormat="1">
      <c r="A24" s="164"/>
      <c r="B24" s="132">
        <v>29</v>
      </c>
      <c r="C24" s="132">
        <v>5.8</v>
      </c>
      <c r="D24" s="132">
        <v>5.6</v>
      </c>
      <c r="E24" s="132">
        <f t="shared" si="0"/>
        <v>5.6999999999999993</v>
      </c>
      <c r="F24" s="132">
        <f t="shared" si="1"/>
        <v>165.29999999999998</v>
      </c>
      <c r="G24" s="160"/>
      <c r="H24" s="160"/>
    </row>
    <row r="25" spans="1:8" s="161" customFormat="1">
      <c r="A25" s="164"/>
      <c r="B25" s="132">
        <v>27</v>
      </c>
      <c r="C25" s="132">
        <f>D24</f>
        <v>5.6</v>
      </c>
      <c r="D25" s="132">
        <v>5.8</v>
      </c>
      <c r="E25" s="132">
        <f t="shared" si="0"/>
        <v>5.6999999999999993</v>
      </c>
      <c r="F25" s="132">
        <f t="shared" si="1"/>
        <v>153.89999999999998</v>
      </c>
      <c r="G25" s="160"/>
      <c r="H25" s="160"/>
    </row>
    <row r="26" spans="1:8" s="161" customFormat="1">
      <c r="A26" s="164"/>
      <c r="B26" s="132">
        <v>24</v>
      </c>
      <c r="C26" s="132">
        <f>D25</f>
        <v>5.8</v>
      </c>
      <c r="D26" s="132">
        <v>5.8</v>
      </c>
      <c r="E26" s="132">
        <f t="shared" si="0"/>
        <v>5.8</v>
      </c>
      <c r="F26" s="132">
        <f t="shared" si="1"/>
        <v>139.19999999999999</v>
      </c>
      <c r="G26" s="160"/>
      <c r="H26" s="160"/>
    </row>
    <row r="27" spans="1:8" s="161" customFormat="1">
      <c r="A27" s="164"/>
      <c r="B27" s="132">
        <v>19.7</v>
      </c>
      <c r="C27" s="132">
        <f>D26</f>
        <v>5.8</v>
      </c>
      <c r="D27" s="132">
        <v>5.8</v>
      </c>
      <c r="E27" s="132">
        <f t="shared" si="0"/>
        <v>5.8</v>
      </c>
      <c r="F27" s="132">
        <f t="shared" si="1"/>
        <v>114.25999999999999</v>
      </c>
      <c r="G27" s="160"/>
      <c r="H27" s="160"/>
    </row>
    <row r="28" spans="1:8" s="161" customFormat="1">
      <c r="A28" s="164"/>
      <c r="B28" s="55">
        <v>12</v>
      </c>
      <c r="C28" s="55">
        <f>D27</f>
        <v>5.8</v>
      </c>
      <c r="D28" s="55">
        <v>5.8</v>
      </c>
      <c r="E28" s="55">
        <f t="shared" si="0"/>
        <v>5.8</v>
      </c>
      <c r="F28" s="55">
        <f t="shared" si="1"/>
        <v>69.599999999999994</v>
      </c>
      <c r="G28" s="160"/>
      <c r="H28" s="160"/>
    </row>
    <row r="29" spans="1:8" s="161" customFormat="1">
      <c r="A29" s="165"/>
      <c r="B29" s="165"/>
      <c r="C29" s="126"/>
      <c r="D29" s="126"/>
      <c r="E29" s="126"/>
      <c r="F29" s="168">
        <f>SUM(F21:F28)</f>
        <v>1004.5499999999998</v>
      </c>
      <c r="G29" s="169" t="s">
        <v>81</v>
      </c>
      <c r="H29" s="160"/>
    </row>
    <row r="30" spans="1:8" s="145" customFormat="1">
      <c r="A30" s="146"/>
      <c r="B30" s="146"/>
      <c r="C30" s="143"/>
      <c r="D30" s="143"/>
      <c r="E30" s="143"/>
      <c r="F30" s="144"/>
      <c r="G30" s="144"/>
      <c r="H30" s="125"/>
    </row>
    <row r="31" spans="1:8" s="161" customFormat="1">
      <c r="A31" s="164" t="s">
        <v>126</v>
      </c>
      <c r="B31" s="342" t="s">
        <v>51</v>
      </c>
      <c r="C31" s="342"/>
      <c r="D31" s="342"/>
      <c r="E31" s="342"/>
      <c r="F31" s="342"/>
      <c r="G31" s="342"/>
      <c r="H31" s="160"/>
    </row>
    <row r="32" spans="1:8" s="161" customFormat="1">
      <c r="A32" s="165"/>
      <c r="B32" s="342"/>
      <c r="C32" s="342"/>
      <c r="D32" s="342"/>
      <c r="E32" s="342"/>
      <c r="F32" s="342"/>
      <c r="G32" s="342"/>
      <c r="H32" s="160"/>
    </row>
    <row r="33" spans="1:8" s="161" customFormat="1">
      <c r="A33" s="165"/>
      <c r="B33" s="170"/>
      <c r="C33" s="170"/>
      <c r="D33" s="170"/>
      <c r="E33" s="170"/>
      <c r="F33" s="170"/>
      <c r="G33" s="170"/>
      <c r="H33" s="160"/>
    </row>
    <row r="34" spans="1:8" s="161" customFormat="1">
      <c r="A34" s="165"/>
      <c r="B34" s="166" t="s">
        <v>76</v>
      </c>
      <c r="C34" s="166" t="s">
        <v>82</v>
      </c>
      <c r="D34" s="166" t="s">
        <v>83</v>
      </c>
      <c r="E34" s="170"/>
      <c r="F34" s="170"/>
      <c r="G34" s="170"/>
      <c r="H34" s="160"/>
    </row>
    <row r="35" spans="1:8" s="161" customFormat="1">
      <c r="A35" s="165"/>
      <c r="B35" s="55">
        <f t="shared" ref="B35:B42" si="2">B21</f>
        <v>9.4</v>
      </c>
      <c r="C35" s="55">
        <v>2</v>
      </c>
      <c r="D35" s="55">
        <f>B35*C35</f>
        <v>18.8</v>
      </c>
      <c r="E35" s="170"/>
      <c r="F35" s="170"/>
      <c r="G35" s="170"/>
      <c r="H35" s="160"/>
    </row>
    <row r="36" spans="1:8" s="161" customFormat="1">
      <c r="A36" s="165"/>
      <c r="B36" s="55">
        <f t="shared" si="2"/>
        <v>25.6</v>
      </c>
      <c r="C36" s="55">
        <v>2</v>
      </c>
      <c r="D36" s="55">
        <f t="shared" ref="D36:D43" si="3">B36*C36</f>
        <v>51.2</v>
      </c>
      <c r="E36" s="170"/>
      <c r="F36" s="170"/>
      <c r="G36" s="170"/>
      <c r="H36" s="160"/>
    </row>
    <row r="37" spans="1:8" s="161" customFormat="1">
      <c r="A37" s="165"/>
      <c r="B37" s="55">
        <f t="shared" si="2"/>
        <v>27</v>
      </c>
      <c r="C37" s="55">
        <v>2</v>
      </c>
      <c r="D37" s="55">
        <f t="shared" si="3"/>
        <v>54</v>
      </c>
      <c r="E37" s="170"/>
      <c r="F37" s="170"/>
      <c r="G37" s="170"/>
      <c r="H37" s="160"/>
    </row>
    <row r="38" spans="1:8" s="161" customFormat="1">
      <c r="A38" s="165"/>
      <c r="B38" s="55">
        <f t="shared" si="2"/>
        <v>29</v>
      </c>
      <c r="C38" s="55">
        <v>2</v>
      </c>
      <c r="D38" s="55">
        <f t="shared" si="3"/>
        <v>58</v>
      </c>
      <c r="E38" s="170"/>
      <c r="F38" s="346" t="s">
        <v>144</v>
      </c>
      <c r="G38" s="346"/>
      <c r="H38" s="160"/>
    </row>
    <row r="39" spans="1:8" s="161" customFormat="1">
      <c r="A39" s="165"/>
      <c r="B39" s="55">
        <f t="shared" si="2"/>
        <v>27</v>
      </c>
      <c r="C39" s="55">
        <v>2</v>
      </c>
      <c r="D39" s="55">
        <f t="shared" si="3"/>
        <v>54</v>
      </c>
      <c r="E39" s="170"/>
      <c r="F39" s="170"/>
      <c r="G39" s="170"/>
      <c r="H39" s="160"/>
    </row>
    <row r="40" spans="1:8" s="161" customFormat="1">
      <c r="A40" s="165"/>
      <c r="B40" s="55">
        <f t="shared" si="2"/>
        <v>24</v>
      </c>
      <c r="C40" s="55">
        <v>2</v>
      </c>
      <c r="D40" s="55">
        <f t="shared" si="3"/>
        <v>48</v>
      </c>
      <c r="E40" s="170"/>
      <c r="F40" s="170"/>
      <c r="G40" s="170"/>
      <c r="H40" s="160"/>
    </row>
    <row r="41" spans="1:8" s="161" customFormat="1">
      <c r="A41" s="165"/>
      <c r="B41" s="55">
        <f t="shared" si="2"/>
        <v>19.7</v>
      </c>
      <c r="C41" s="55">
        <v>2</v>
      </c>
      <c r="D41" s="55">
        <f t="shared" si="3"/>
        <v>39.4</v>
      </c>
      <c r="E41" s="170"/>
      <c r="F41" s="170"/>
      <c r="G41" s="170"/>
      <c r="H41" s="160"/>
    </row>
    <row r="42" spans="1:8" s="161" customFormat="1">
      <c r="A42" s="165"/>
      <c r="B42" s="55">
        <f t="shared" si="2"/>
        <v>12</v>
      </c>
      <c r="C42" s="55">
        <v>2</v>
      </c>
      <c r="D42" s="55">
        <f t="shared" si="3"/>
        <v>24</v>
      </c>
      <c r="E42" s="170"/>
      <c r="F42" s="170"/>
      <c r="G42" s="170"/>
      <c r="H42" s="160"/>
    </row>
    <row r="43" spans="1:8" s="161" customFormat="1">
      <c r="A43" s="165"/>
      <c r="B43" s="186">
        <v>6</v>
      </c>
      <c r="C43" s="186">
        <v>1</v>
      </c>
      <c r="D43" s="187">
        <f t="shared" si="3"/>
        <v>6</v>
      </c>
      <c r="E43" s="185"/>
      <c r="F43" s="170"/>
      <c r="G43" s="170"/>
      <c r="H43" s="160"/>
    </row>
    <row r="44" spans="1:8" s="161" customFormat="1">
      <c r="A44" s="165"/>
      <c r="B44" s="170"/>
      <c r="C44" s="170"/>
      <c r="D44" s="168">
        <f>SUM(D35:D43)</f>
        <v>353.4</v>
      </c>
      <c r="E44" s="169" t="s">
        <v>84</v>
      </c>
      <c r="F44" s="170"/>
      <c r="G44" s="170"/>
      <c r="H44" s="160"/>
    </row>
    <row r="45" spans="1:8" s="145" customFormat="1">
      <c r="A45" s="146"/>
      <c r="B45" s="147"/>
      <c r="C45" s="147"/>
      <c r="D45" s="147"/>
      <c r="E45" s="147"/>
      <c r="F45" s="147"/>
      <c r="G45" s="147"/>
      <c r="H45" s="125"/>
    </row>
    <row r="46" spans="1:8" s="161" customFormat="1">
      <c r="A46" s="162" t="s">
        <v>128</v>
      </c>
      <c r="B46" s="342" t="s">
        <v>54</v>
      </c>
      <c r="C46" s="342"/>
      <c r="D46" s="342"/>
      <c r="E46" s="342"/>
      <c r="F46" s="342"/>
      <c r="G46" s="342"/>
      <c r="H46" s="160"/>
    </row>
    <row r="47" spans="1:8" s="161" customFormat="1">
      <c r="A47" s="165"/>
      <c r="B47" s="342"/>
      <c r="C47" s="342"/>
      <c r="D47" s="342"/>
      <c r="E47" s="342"/>
      <c r="F47" s="342"/>
      <c r="G47" s="342"/>
      <c r="H47" s="160"/>
    </row>
    <row r="48" spans="1:8" s="161" customFormat="1">
      <c r="A48" s="165"/>
      <c r="B48" s="170"/>
      <c r="C48" s="170"/>
      <c r="D48" s="170"/>
      <c r="E48" s="170"/>
      <c r="F48" s="170"/>
      <c r="G48" s="170"/>
      <c r="H48" s="160"/>
    </row>
    <row r="49" spans="1:8" s="161" customFormat="1">
      <c r="A49" s="165"/>
      <c r="B49" s="166" t="s">
        <v>76</v>
      </c>
      <c r="C49" s="167" t="s">
        <v>77</v>
      </c>
      <c r="D49" s="167" t="s">
        <v>78</v>
      </c>
      <c r="E49" s="167" t="s">
        <v>79</v>
      </c>
      <c r="F49" s="167" t="s">
        <v>123</v>
      </c>
      <c r="G49" s="160"/>
      <c r="H49" s="160"/>
    </row>
    <row r="50" spans="1:8" s="161" customFormat="1">
      <c r="A50" s="165"/>
      <c r="B50" s="55">
        <f t="shared" ref="B50:B57" si="4">B21</f>
        <v>9.4</v>
      </c>
      <c r="C50" s="55">
        <f>C21-(0.3*2)</f>
        <v>5.4</v>
      </c>
      <c r="D50" s="55">
        <f>D21-(0.3*2)</f>
        <v>5.3000000000000007</v>
      </c>
      <c r="E50" s="55">
        <f>(C50+D50)/2</f>
        <v>5.3500000000000005</v>
      </c>
      <c r="F50" s="55">
        <f>B50*E50</f>
        <v>50.290000000000006</v>
      </c>
      <c r="G50" s="160"/>
      <c r="H50" s="160"/>
    </row>
    <row r="51" spans="1:8" s="161" customFormat="1">
      <c r="A51" s="165"/>
      <c r="B51" s="55">
        <f t="shared" si="4"/>
        <v>25.6</v>
      </c>
      <c r="C51" s="55">
        <f>C22-(0.3*2)</f>
        <v>5.3000000000000007</v>
      </c>
      <c r="D51" s="55">
        <f>D22-(0.3*2)</f>
        <v>5.2</v>
      </c>
      <c r="E51" s="55">
        <f t="shared" ref="E51:E57" si="5">(C51+D51)/2</f>
        <v>5.25</v>
      </c>
      <c r="F51" s="55">
        <f t="shared" ref="F51:F57" si="6">B51*E51</f>
        <v>134.4</v>
      </c>
      <c r="G51" s="160"/>
      <c r="H51" s="160"/>
    </row>
    <row r="52" spans="1:8" s="161" customFormat="1">
      <c r="A52" s="165"/>
      <c r="B52" s="55">
        <f t="shared" si="4"/>
        <v>27</v>
      </c>
      <c r="C52" s="55">
        <f>D51</f>
        <v>5.2</v>
      </c>
      <c r="D52" s="55">
        <f t="shared" ref="D52" si="7">D23-(0.3*2)</f>
        <v>5.2</v>
      </c>
      <c r="E52" s="55">
        <f t="shared" si="5"/>
        <v>5.2</v>
      </c>
      <c r="F52" s="55">
        <f t="shared" si="6"/>
        <v>140.4</v>
      </c>
      <c r="G52" s="160"/>
      <c r="H52" s="160"/>
    </row>
    <row r="53" spans="1:8" s="161" customFormat="1">
      <c r="A53" s="165"/>
      <c r="B53" s="55">
        <f t="shared" si="4"/>
        <v>29</v>
      </c>
      <c r="C53" s="55">
        <f t="shared" ref="C53:D57" si="8">C24-(0.3*2)</f>
        <v>5.2</v>
      </c>
      <c r="D53" s="55">
        <f t="shared" si="8"/>
        <v>5</v>
      </c>
      <c r="E53" s="55">
        <f t="shared" si="5"/>
        <v>5.0999999999999996</v>
      </c>
      <c r="F53" s="55">
        <f t="shared" si="6"/>
        <v>147.89999999999998</v>
      </c>
      <c r="G53" s="160"/>
      <c r="H53" s="160"/>
    </row>
    <row r="54" spans="1:8" s="161" customFormat="1">
      <c r="A54" s="165"/>
      <c r="B54" s="55">
        <f t="shared" si="4"/>
        <v>27</v>
      </c>
      <c r="C54" s="55">
        <f t="shared" si="8"/>
        <v>5</v>
      </c>
      <c r="D54" s="55">
        <f t="shared" si="8"/>
        <v>5.2</v>
      </c>
      <c r="E54" s="55">
        <f t="shared" si="5"/>
        <v>5.0999999999999996</v>
      </c>
      <c r="F54" s="55">
        <f t="shared" si="6"/>
        <v>137.69999999999999</v>
      </c>
      <c r="G54" s="160"/>
      <c r="H54" s="160"/>
    </row>
    <row r="55" spans="1:8" s="161" customFormat="1">
      <c r="A55" s="165"/>
      <c r="B55" s="55">
        <f t="shared" si="4"/>
        <v>24</v>
      </c>
      <c r="C55" s="55">
        <f t="shared" si="8"/>
        <v>5.2</v>
      </c>
      <c r="D55" s="55">
        <f t="shared" si="8"/>
        <v>5.2</v>
      </c>
      <c r="E55" s="55">
        <f t="shared" si="5"/>
        <v>5.2</v>
      </c>
      <c r="F55" s="55">
        <f t="shared" si="6"/>
        <v>124.80000000000001</v>
      </c>
      <c r="G55" s="160"/>
      <c r="H55" s="160"/>
    </row>
    <row r="56" spans="1:8" s="161" customFormat="1">
      <c r="A56" s="165"/>
      <c r="B56" s="55">
        <f t="shared" si="4"/>
        <v>19.7</v>
      </c>
      <c r="C56" s="55">
        <f t="shared" si="8"/>
        <v>5.2</v>
      </c>
      <c r="D56" s="55">
        <f t="shared" si="8"/>
        <v>5.2</v>
      </c>
      <c r="E56" s="55">
        <f t="shared" si="5"/>
        <v>5.2</v>
      </c>
      <c r="F56" s="55">
        <f t="shared" si="6"/>
        <v>102.44</v>
      </c>
      <c r="G56" s="160"/>
      <c r="H56" s="160"/>
    </row>
    <row r="57" spans="1:8" s="161" customFormat="1">
      <c r="A57" s="165"/>
      <c r="B57" s="55">
        <f t="shared" si="4"/>
        <v>12</v>
      </c>
      <c r="C57" s="55">
        <f t="shared" si="8"/>
        <v>5.2</v>
      </c>
      <c r="D57" s="55">
        <f t="shared" si="8"/>
        <v>5.2</v>
      </c>
      <c r="E57" s="55">
        <f t="shared" si="5"/>
        <v>5.2</v>
      </c>
      <c r="F57" s="55">
        <f t="shared" si="6"/>
        <v>62.400000000000006</v>
      </c>
      <c r="G57" s="160"/>
      <c r="H57" s="160"/>
    </row>
    <row r="58" spans="1:8" s="161" customFormat="1">
      <c r="A58" s="165"/>
      <c r="B58" s="165"/>
      <c r="C58" s="126"/>
      <c r="D58" s="126"/>
      <c r="E58" s="126"/>
      <c r="F58" s="168">
        <f>SUM(F50:F57)</f>
        <v>900.33</v>
      </c>
      <c r="G58" s="169" t="s">
        <v>81</v>
      </c>
      <c r="H58" s="160"/>
    </row>
    <row r="59" spans="1:8" s="145" customFormat="1">
      <c r="A59" s="146"/>
      <c r="B59" s="147"/>
      <c r="C59" s="147"/>
      <c r="D59" s="147"/>
      <c r="E59" s="147"/>
      <c r="F59" s="147"/>
      <c r="G59" s="147"/>
      <c r="H59" s="125"/>
    </row>
    <row r="60" spans="1:8" s="161" customFormat="1">
      <c r="A60" s="162" t="s">
        <v>129</v>
      </c>
      <c r="B60" s="342" t="s">
        <v>85</v>
      </c>
      <c r="C60" s="342"/>
      <c r="D60" s="342"/>
      <c r="E60" s="342"/>
      <c r="F60" s="342"/>
      <c r="G60" s="342"/>
      <c r="H60" s="160"/>
    </row>
    <row r="61" spans="1:8" s="161" customFormat="1">
      <c r="A61" s="165"/>
      <c r="B61" s="170"/>
      <c r="C61" s="170"/>
      <c r="D61" s="170"/>
      <c r="E61" s="170"/>
      <c r="F61" s="170"/>
      <c r="G61" s="170"/>
      <c r="H61" s="160"/>
    </row>
    <row r="62" spans="1:8" s="161" customFormat="1">
      <c r="A62" s="165"/>
      <c r="B62" s="343" t="s">
        <v>86</v>
      </c>
      <c r="C62" s="344"/>
      <c r="D62" s="344"/>
      <c r="E62" s="344"/>
      <c r="F62" s="344"/>
      <c r="G62" s="345"/>
      <c r="H62" s="160"/>
    </row>
    <row r="63" spans="1:8" s="161" customFormat="1">
      <c r="A63" s="165"/>
      <c r="B63" s="171" t="s">
        <v>87</v>
      </c>
      <c r="C63" s="166" t="s">
        <v>76</v>
      </c>
      <c r="D63" s="166" t="s">
        <v>88</v>
      </c>
      <c r="E63" s="166" t="s">
        <v>89</v>
      </c>
      <c r="F63" s="166" t="s">
        <v>90</v>
      </c>
      <c r="G63" s="172" t="s">
        <v>80</v>
      </c>
      <c r="H63" s="160"/>
    </row>
    <row r="64" spans="1:8" s="161" customFormat="1">
      <c r="A64" s="165"/>
      <c r="B64" s="173" t="s">
        <v>91</v>
      </c>
      <c r="C64" s="55">
        <f>D44</f>
        <v>353.4</v>
      </c>
      <c r="D64" s="55">
        <v>0.15</v>
      </c>
      <c r="E64" s="55">
        <v>0.13</v>
      </c>
      <c r="F64" s="55">
        <v>0.3</v>
      </c>
      <c r="G64" s="55">
        <f>(((D64+E64)*F64)/2)*C64</f>
        <v>14.8428</v>
      </c>
      <c r="H64" s="160"/>
    </row>
    <row r="65" spans="1:8" s="161" customFormat="1">
      <c r="A65" s="165"/>
      <c r="B65" s="174" t="s">
        <v>92</v>
      </c>
      <c r="C65" s="334">
        <f>F58</f>
        <v>900.33</v>
      </c>
      <c r="D65" s="335"/>
      <c r="E65" s="335"/>
      <c r="F65" s="175">
        <v>0.08</v>
      </c>
      <c r="G65" s="55">
        <f>C65*F65</f>
        <v>72.02640000000001</v>
      </c>
      <c r="H65" s="160"/>
    </row>
    <row r="66" spans="1:8" s="161" customFormat="1">
      <c r="A66" s="165"/>
      <c r="B66" s="174" t="s">
        <v>93</v>
      </c>
      <c r="C66" s="334">
        <f>F58</f>
        <v>900.33</v>
      </c>
      <c r="D66" s="335"/>
      <c r="E66" s="335"/>
      <c r="F66" s="175">
        <v>0.06</v>
      </c>
      <c r="G66" s="55">
        <f>C66*F66</f>
        <v>54.019800000000004</v>
      </c>
      <c r="H66" s="160"/>
    </row>
    <row r="67" spans="1:8" s="161" customFormat="1">
      <c r="A67" s="165"/>
      <c r="B67" s="170"/>
      <c r="C67" s="170"/>
      <c r="D67" s="170"/>
      <c r="E67" s="170"/>
      <c r="F67" s="160"/>
      <c r="G67" s="176">
        <f>SUM(G64:G66)</f>
        <v>140.88900000000001</v>
      </c>
      <c r="H67" s="177" t="s">
        <v>94</v>
      </c>
    </row>
    <row r="68" spans="1:8" s="145" customFormat="1">
      <c r="A68" s="146"/>
      <c r="B68" s="147"/>
      <c r="C68" s="147"/>
      <c r="D68" s="147"/>
      <c r="E68" s="147"/>
      <c r="F68" s="147"/>
      <c r="G68" s="147"/>
      <c r="H68" s="125"/>
    </row>
    <row r="69" spans="1:8" s="161" customFormat="1">
      <c r="A69" s="165"/>
      <c r="B69" s="335" t="s">
        <v>95</v>
      </c>
      <c r="C69" s="335"/>
      <c r="D69" s="335"/>
      <c r="E69" s="170"/>
      <c r="F69" s="170"/>
      <c r="G69" s="170"/>
      <c r="H69" s="160"/>
    </row>
    <row r="70" spans="1:8" s="161" customFormat="1">
      <c r="A70" s="165"/>
      <c r="B70" s="178" t="s">
        <v>80</v>
      </c>
      <c r="C70" s="178" t="s">
        <v>96</v>
      </c>
      <c r="D70" s="175" t="s">
        <v>97</v>
      </c>
      <c r="E70" s="170"/>
      <c r="F70" s="170"/>
      <c r="G70" s="170"/>
      <c r="H70" s="160"/>
    </row>
    <row r="71" spans="1:8" s="161" customFormat="1">
      <c r="A71" s="165"/>
      <c r="B71" s="55">
        <f>G67</f>
        <v>140.88900000000001</v>
      </c>
      <c r="C71" s="55">
        <v>15.6</v>
      </c>
      <c r="D71" s="168">
        <f>B71*C71</f>
        <v>2197.8684000000003</v>
      </c>
      <c r="E71" s="179" t="s">
        <v>98</v>
      </c>
      <c r="F71" s="170"/>
      <c r="G71" s="170"/>
      <c r="H71" s="160"/>
    </row>
    <row r="72" spans="1:8" s="161" customFormat="1">
      <c r="A72" s="165"/>
      <c r="B72" s="170"/>
      <c r="C72" s="170"/>
      <c r="D72" s="170"/>
      <c r="E72" s="170"/>
      <c r="F72" s="170"/>
      <c r="G72" s="170"/>
      <c r="H72" s="160"/>
    </row>
    <row r="73" spans="1:8" s="145" customFormat="1">
      <c r="A73" s="125"/>
      <c r="B73" s="125"/>
      <c r="C73" s="125"/>
      <c r="D73" s="125"/>
      <c r="E73" s="125"/>
      <c r="F73" s="125"/>
      <c r="G73" s="125"/>
      <c r="H73" s="125"/>
    </row>
    <row r="74" spans="1:8" s="161" customFormat="1">
      <c r="A74" s="156" t="s">
        <v>29</v>
      </c>
      <c r="B74" s="157" t="s">
        <v>58</v>
      </c>
      <c r="C74" s="160"/>
      <c r="D74" s="160"/>
      <c r="E74" s="160"/>
      <c r="F74" s="160"/>
      <c r="G74" s="160"/>
      <c r="H74" s="160"/>
    </row>
    <row r="75" spans="1:8" s="161" customFormat="1">
      <c r="A75" s="162" t="s">
        <v>130</v>
      </c>
      <c r="B75" s="163" t="s">
        <v>61</v>
      </c>
      <c r="C75" s="160"/>
      <c r="D75" s="160"/>
      <c r="E75" s="160"/>
      <c r="F75" s="160"/>
      <c r="G75" s="160"/>
      <c r="H75" s="160"/>
    </row>
    <row r="76" spans="1:8" s="161" customFormat="1">
      <c r="A76" s="160"/>
      <c r="B76" s="160"/>
      <c r="C76" s="160"/>
      <c r="D76" s="160"/>
      <c r="E76" s="160"/>
      <c r="F76" s="160"/>
      <c r="G76" s="160"/>
      <c r="H76" s="160"/>
    </row>
    <row r="77" spans="1:8" s="161" customFormat="1">
      <c r="A77" s="160"/>
      <c r="B77" s="160" t="s">
        <v>141</v>
      </c>
      <c r="C77" s="160"/>
      <c r="D77" s="160"/>
      <c r="G77" s="160"/>
      <c r="H77" s="160"/>
    </row>
    <row r="78" spans="1:8" s="161" customFormat="1">
      <c r="A78" s="160"/>
      <c r="B78" s="160"/>
      <c r="C78" s="160"/>
      <c r="D78" s="160"/>
      <c r="E78" s="160"/>
      <c r="F78" s="160"/>
      <c r="G78" s="160"/>
      <c r="H78" s="160"/>
    </row>
    <row r="79" spans="1:8" s="161" customFormat="1">
      <c r="A79" s="160"/>
      <c r="B79" s="70">
        <f>D44-D43</f>
        <v>347.4</v>
      </c>
      <c r="C79" s="71" t="s">
        <v>84</v>
      </c>
      <c r="D79" s="160"/>
      <c r="E79" s="160"/>
      <c r="F79" s="160"/>
      <c r="G79" s="160"/>
      <c r="H79" s="160"/>
    </row>
    <row r="80" spans="1:8" s="145" customFormat="1">
      <c r="A80" s="125"/>
      <c r="B80" s="125"/>
      <c r="C80" s="125"/>
      <c r="D80" s="125"/>
      <c r="E80" s="125"/>
      <c r="F80" s="125"/>
      <c r="G80" s="125"/>
      <c r="H80" s="125"/>
    </row>
    <row r="81" spans="1:8" s="161" customFormat="1">
      <c r="A81" s="162" t="s">
        <v>131</v>
      </c>
      <c r="B81" s="163" t="s">
        <v>100</v>
      </c>
      <c r="C81" s="160"/>
      <c r="D81" s="160"/>
      <c r="E81" s="160"/>
      <c r="F81" s="160"/>
      <c r="G81" s="160"/>
      <c r="H81" s="160"/>
    </row>
    <row r="82" spans="1:8" s="161" customFormat="1">
      <c r="A82" s="160"/>
      <c r="B82" s="160"/>
      <c r="C82" s="160"/>
      <c r="D82" s="160"/>
      <c r="E82" s="160"/>
      <c r="F82" s="160"/>
      <c r="G82" s="160"/>
      <c r="H82" s="160"/>
    </row>
    <row r="83" spans="1:8" s="161" customFormat="1" ht="36">
      <c r="A83" s="160"/>
      <c r="B83" s="180" t="s">
        <v>76</v>
      </c>
      <c r="C83" s="180" t="s">
        <v>106</v>
      </c>
      <c r="D83" s="181" t="s">
        <v>104</v>
      </c>
      <c r="E83" s="181" t="s">
        <v>103</v>
      </c>
      <c r="F83" s="182" t="s">
        <v>105</v>
      </c>
      <c r="G83" s="180" t="s">
        <v>80</v>
      </c>
      <c r="H83" s="160"/>
    </row>
    <row r="84" spans="1:8" s="161" customFormat="1">
      <c r="A84" s="160"/>
      <c r="B84" s="55">
        <f>B79</f>
        <v>347.4</v>
      </c>
      <c r="C84" s="55">
        <v>0.3</v>
      </c>
      <c r="D84" s="55">
        <f>0.08+0.06</f>
        <v>0.14000000000000001</v>
      </c>
      <c r="E84" s="55">
        <v>0.1</v>
      </c>
      <c r="F84" s="183">
        <f>D84-E84</f>
        <v>4.0000000000000008E-2</v>
      </c>
      <c r="G84" s="168">
        <f>B84*C84*F84</f>
        <v>4.1688000000000001</v>
      </c>
      <c r="H84" s="179" t="s">
        <v>94</v>
      </c>
    </row>
    <row r="85" spans="1:8" s="161" customFormat="1">
      <c r="A85" s="164"/>
      <c r="B85" s="126"/>
      <c r="C85" s="126"/>
      <c r="D85" s="126"/>
      <c r="E85" s="127"/>
      <c r="F85" s="128"/>
      <c r="G85" s="184"/>
    </row>
    <row r="86" spans="1:8">
      <c r="A86" s="45"/>
      <c r="B86" s="121"/>
      <c r="C86" s="121"/>
      <c r="D86" s="121"/>
      <c r="E86" s="121"/>
      <c r="F86" s="121"/>
      <c r="G86" s="121"/>
    </row>
    <row r="87" spans="1:8">
      <c r="A87" s="43"/>
      <c r="B87" s="38" t="s">
        <v>140</v>
      </c>
      <c r="C87" s="48"/>
      <c r="D87" s="49"/>
      <c r="E87" s="40"/>
      <c r="F87" s="41"/>
      <c r="G87" s="42"/>
    </row>
    <row r="88" spans="1:8">
      <c r="A88" s="43"/>
      <c r="B88" s="43"/>
      <c r="C88" s="40"/>
      <c r="D88" s="40"/>
      <c r="E88" s="40"/>
      <c r="F88" s="41"/>
      <c r="G88" s="42"/>
    </row>
    <row r="89" spans="1:8">
      <c r="A89" s="50" t="s">
        <v>59</v>
      </c>
      <c r="B89" s="44" t="s">
        <v>46</v>
      </c>
      <c r="C89" s="40"/>
      <c r="D89" s="40"/>
      <c r="E89" s="40"/>
      <c r="F89" s="41"/>
      <c r="G89" s="42"/>
    </row>
    <row r="90" spans="1:8">
      <c r="A90" s="51" t="s">
        <v>132</v>
      </c>
      <c r="B90" s="52" t="s">
        <v>48</v>
      </c>
      <c r="C90" s="40"/>
      <c r="D90" s="40"/>
      <c r="E90" s="40"/>
      <c r="F90" s="41"/>
      <c r="G90" s="42"/>
    </row>
    <row r="91" spans="1:8">
      <c r="A91" s="45"/>
      <c r="B91" s="43"/>
      <c r="C91" s="40"/>
      <c r="D91" s="40"/>
      <c r="E91" s="40"/>
      <c r="F91" s="41"/>
      <c r="G91" s="42"/>
    </row>
    <row r="92" spans="1:8">
      <c r="A92" s="45"/>
      <c r="B92" s="53" t="s">
        <v>76</v>
      </c>
      <c r="C92" s="54" t="s">
        <v>77</v>
      </c>
      <c r="D92" s="54" t="s">
        <v>78</v>
      </c>
      <c r="E92" s="54" t="s">
        <v>79</v>
      </c>
      <c r="F92" s="54" t="s">
        <v>123</v>
      </c>
    </row>
    <row r="93" spans="1:8">
      <c r="A93" s="45"/>
      <c r="B93" s="132">
        <v>2.6</v>
      </c>
      <c r="C93" s="132">
        <v>6.65</v>
      </c>
      <c r="D93" s="132">
        <v>4</v>
      </c>
      <c r="E93" s="132">
        <f>(C93+D93)/2</f>
        <v>5.3250000000000002</v>
      </c>
      <c r="F93" s="132">
        <f>B93*E93</f>
        <v>13.845000000000001</v>
      </c>
    </row>
    <row r="94" spans="1:8">
      <c r="A94" s="45"/>
      <c r="B94" s="132">
        <v>14.55</v>
      </c>
      <c r="C94" s="132">
        <f>D93</f>
        <v>4</v>
      </c>
      <c r="D94" s="132">
        <v>4</v>
      </c>
      <c r="E94" s="132">
        <f>(C94+D94)/2</f>
        <v>4</v>
      </c>
      <c r="F94" s="132">
        <f>B94*E94</f>
        <v>58.2</v>
      </c>
    </row>
    <row r="95" spans="1:8">
      <c r="A95" s="45"/>
      <c r="B95" s="132">
        <v>16.45</v>
      </c>
      <c r="C95" s="132">
        <v>4</v>
      </c>
      <c r="D95" s="132">
        <v>4</v>
      </c>
      <c r="E95" s="132">
        <f>(C95+D95)/2</f>
        <v>4</v>
      </c>
      <c r="F95" s="132">
        <f>B95*E95</f>
        <v>65.8</v>
      </c>
    </row>
    <row r="96" spans="1:8">
      <c r="A96" s="45"/>
      <c r="B96" s="132">
        <v>25</v>
      </c>
      <c r="C96" s="132">
        <f>D95</f>
        <v>4</v>
      </c>
      <c r="D96" s="132">
        <v>4</v>
      </c>
      <c r="E96" s="132">
        <f>(C96+D96)/2</f>
        <v>4</v>
      </c>
      <c r="F96" s="132">
        <f>B96*E96</f>
        <v>100</v>
      </c>
    </row>
    <row r="97" spans="1:7">
      <c r="A97" s="43"/>
      <c r="B97" s="43"/>
      <c r="C97" s="40"/>
      <c r="D97" s="40"/>
      <c r="E97" s="40"/>
      <c r="F97" s="56">
        <f>SUM(F93:F96)</f>
        <v>237.845</v>
      </c>
      <c r="G97" s="57" t="s">
        <v>81</v>
      </c>
    </row>
    <row r="98" spans="1:7">
      <c r="A98" s="43"/>
      <c r="B98" s="43"/>
      <c r="C98" s="40"/>
      <c r="D98" s="40"/>
      <c r="E98" s="40"/>
      <c r="F98" s="42"/>
      <c r="G98" s="42"/>
    </row>
    <row r="99" spans="1:7">
      <c r="A99" s="45" t="s">
        <v>133</v>
      </c>
      <c r="B99" s="331" t="s">
        <v>51</v>
      </c>
      <c r="C99" s="331"/>
      <c r="D99" s="331"/>
      <c r="E99" s="331"/>
      <c r="F99" s="331"/>
      <c r="G99" s="331"/>
    </row>
    <row r="100" spans="1:7">
      <c r="A100" s="43"/>
      <c r="B100" s="331"/>
      <c r="C100" s="331"/>
      <c r="D100" s="331"/>
      <c r="E100" s="331"/>
      <c r="F100" s="331"/>
      <c r="G100" s="331"/>
    </row>
    <row r="101" spans="1:7">
      <c r="A101" s="43"/>
      <c r="B101" s="58"/>
      <c r="C101" s="58"/>
      <c r="D101" s="58"/>
      <c r="E101" s="58"/>
      <c r="F101" s="58"/>
      <c r="G101" s="58"/>
    </row>
    <row r="102" spans="1:7">
      <c r="A102" s="43"/>
      <c r="B102" s="53" t="s">
        <v>76</v>
      </c>
      <c r="C102" s="53" t="s">
        <v>82</v>
      </c>
      <c r="D102" s="53" t="s">
        <v>83</v>
      </c>
      <c r="E102" s="58"/>
      <c r="F102" s="58"/>
      <c r="G102" s="58"/>
    </row>
    <row r="103" spans="1:7">
      <c r="A103" s="43"/>
      <c r="B103" s="55">
        <f>B93</f>
        <v>2.6</v>
      </c>
      <c r="C103" s="55">
        <v>2</v>
      </c>
      <c r="D103" s="55">
        <f>B103*C103</f>
        <v>5.2</v>
      </c>
      <c r="E103" s="58"/>
      <c r="F103" s="58"/>
      <c r="G103" s="58"/>
    </row>
    <row r="104" spans="1:7">
      <c r="A104" s="43"/>
      <c r="B104" s="55">
        <f>B94</f>
        <v>14.55</v>
      </c>
      <c r="C104" s="55">
        <v>2</v>
      </c>
      <c r="D104" s="55">
        <f>B104*C104</f>
        <v>29.1</v>
      </c>
      <c r="E104" s="58"/>
      <c r="F104" s="346" t="s">
        <v>144</v>
      </c>
      <c r="G104" s="346"/>
    </row>
    <row r="105" spans="1:7">
      <c r="A105" s="43"/>
      <c r="B105" s="55">
        <f>B95</f>
        <v>16.45</v>
      </c>
      <c r="C105" s="55">
        <v>2</v>
      </c>
      <c r="D105" s="55">
        <f>B105*C105</f>
        <v>32.9</v>
      </c>
      <c r="E105" s="58"/>
      <c r="F105" s="58"/>
      <c r="G105" s="58"/>
    </row>
    <row r="106" spans="1:7">
      <c r="A106" s="43"/>
      <c r="B106" s="55">
        <f>B96</f>
        <v>25</v>
      </c>
      <c r="C106" s="55">
        <v>2</v>
      </c>
      <c r="D106" s="55">
        <f>B106*C106</f>
        <v>50</v>
      </c>
      <c r="E106" s="58"/>
      <c r="F106" s="58"/>
      <c r="G106" s="58"/>
    </row>
    <row r="107" spans="1:7">
      <c r="A107" s="43"/>
      <c r="B107" s="186">
        <v>4</v>
      </c>
      <c r="C107" s="186">
        <v>1</v>
      </c>
      <c r="D107" s="186">
        <f>B107*C107</f>
        <v>4</v>
      </c>
      <c r="E107" s="58"/>
      <c r="F107" s="58"/>
      <c r="G107" s="58"/>
    </row>
    <row r="108" spans="1:7">
      <c r="A108" s="43"/>
      <c r="B108" s="58"/>
      <c r="C108" s="58"/>
      <c r="D108" s="188">
        <f>SUM(D103:D107)</f>
        <v>121.2</v>
      </c>
      <c r="E108" s="57" t="s">
        <v>84</v>
      </c>
      <c r="F108" s="58"/>
      <c r="G108" s="58"/>
    </row>
    <row r="109" spans="1:7">
      <c r="A109" s="43"/>
      <c r="B109" s="58"/>
      <c r="C109" s="58"/>
      <c r="D109" s="58"/>
      <c r="E109" s="58"/>
      <c r="F109" s="58"/>
      <c r="G109" s="58"/>
    </row>
    <row r="110" spans="1:7">
      <c r="A110" s="51" t="s">
        <v>134</v>
      </c>
      <c r="B110" s="331" t="s">
        <v>54</v>
      </c>
      <c r="C110" s="331"/>
      <c r="D110" s="331"/>
      <c r="E110" s="331"/>
      <c r="F110" s="331"/>
      <c r="G110" s="331"/>
    </row>
    <row r="111" spans="1:7">
      <c r="A111" s="43"/>
      <c r="B111" s="331"/>
      <c r="C111" s="331"/>
      <c r="D111" s="331"/>
      <c r="E111" s="331"/>
      <c r="F111" s="331"/>
      <c r="G111" s="331"/>
    </row>
    <row r="112" spans="1:7">
      <c r="A112" s="43"/>
      <c r="B112" s="58"/>
      <c r="C112" s="58"/>
      <c r="D112" s="58"/>
      <c r="E112" s="58"/>
      <c r="F112" s="58"/>
      <c r="G112" s="58"/>
    </row>
    <row r="113" spans="1:8">
      <c r="A113" s="43"/>
      <c r="B113" s="53" t="s">
        <v>76</v>
      </c>
      <c r="C113" s="54" t="s">
        <v>77</v>
      </c>
      <c r="D113" s="54" t="s">
        <v>78</v>
      </c>
      <c r="E113" s="54" t="s">
        <v>79</v>
      </c>
      <c r="F113" s="54" t="s">
        <v>123</v>
      </c>
    </row>
    <row r="114" spans="1:8">
      <c r="A114" s="43"/>
      <c r="B114" s="55">
        <f>B93</f>
        <v>2.6</v>
      </c>
      <c r="C114" s="59">
        <f t="shared" ref="C114:D117" si="9">C93-(0.3*2)</f>
        <v>6.0500000000000007</v>
      </c>
      <c r="D114" s="55">
        <f t="shared" si="9"/>
        <v>3.4</v>
      </c>
      <c r="E114" s="55">
        <f>(C114+D114)/2</f>
        <v>4.7250000000000005</v>
      </c>
      <c r="F114" s="55">
        <f>B114*E114</f>
        <v>12.285000000000002</v>
      </c>
    </row>
    <row r="115" spans="1:8">
      <c r="A115" s="43"/>
      <c r="B115" s="55">
        <f>B94</f>
        <v>14.55</v>
      </c>
      <c r="C115" s="59">
        <f t="shared" si="9"/>
        <v>3.4</v>
      </c>
      <c r="D115" s="55">
        <f t="shared" si="9"/>
        <v>3.4</v>
      </c>
      <c r="E115" s="55">
        <f>(C115+D115)/2</f>
        <v>3.4</v>
      </c>
      <c r="F115" s="55">
        <f>B115*E115</f>
        <v>49.47</v>
      </c>
    </row>
    <row r="116" spans="1:8">
      <c r="A116" s="43"/>
      <c r="B116" s="55">
        <f>B95</f>
        <v>16.45</v>
      </c>
      <c r="C116" s="59">
        <f t="shared" si="9"/>
        <v>3.4</v>
      </c>
      <c r="D116" s="55">
        <f t="shared" si="9"/>
        <v>3.4</v>
      </c>
      <c r="E116" s="55">
        <f>(C116+D116)/2</f>
        <v>3.4</v>
      </c>
      <c r="F116" s="55">
        <f>B116*E116</f>
        <v>55.929999999999993</v>
      </c>
    </row>
    <row r="117" spans="1:8">
      <c r="A117" s="43"/>
      <c r="B117" s="55">
        <f>B96</f>
        <v>25</v>
      </c>
      <c r="C117" s="59">
        <f t="shared" si="9"/>
        <v>3.4</v>
      </c>
      <c r="D117" s="55">
        <f t="shared" si="9"/>
        <v>3.4</v>
      </c>
      <c r="E117" s="55">
        <f>(C117+D117)/2</f>
        <v>3.4</v>
      </c>
      <c r="F117" s="55">
        <f>B117*E117</f>
        <v>85</v>
      </c>
    </row>
    <row r="118" spans="1:8">
      <c r="A118" s="43"/>
      <c r="B118" s="43"/>
      <c r="C118" s="40"/>
      <c r="D118" s="40"/>
      <c r="E118" s="40"/>
      <c r="F118" s="56">
        <f>SUM(F114:F117)</f>
        <v>202.685</v>
      </c>
      <c r="G118" s="57" t="s">
        <v>81</v>
      </c>
    </row>
    <row r="119" spans="1:8">
      <c r="A119" s="43"/>
      <c r="B119" s="58"/>
      <c r="C119" s="58"/>
      <c r="D119" s="58"/>
      <c r="E119" s="58"/>
      <c r="F119" s="58"/>
      <c r="G119" s="58"/>
    </row>
    <row r="120" spans="1:8">
      <c r="A120" s="51" t="s">
        <v>135</v>
      </c>
      <c r="B120" s="331" t="s">
        <v>85</v>
      </c>
      <c r="C120" s="331"/>
      <c r="D120" s="331"/>
      <c r="E120" s="331"/>
      <c r="F120" s="331"/>
      <c r="G120" s="331"/>
    </row>
    <row r="121" spans="1:8">
      <c r="A121" s="43"/>
      <c r="B121" s="58"/>
      <c r="C121" s="58"/>
      <c r="D121" s="58"/>
      <c r="E121" s="58"/>
      <c r="F121" s="58"/>
      <c r="G121" s="58"/>
    </row>
    <row r="122" spans="1:8" ht="15" customHeight="1">
      <c r="A122" s="43"/>
      <c r="B122" s="339" t="s">
        <v>86</v>
      </c>
      <c r="C122" s="340"/>
      <c r="D122" s="340"/>
      <c r="E122" s="340"/>
      <c r="F122" s="340"/>
      <c r="G122" s="341"/>
    </row>
    <row r="123" spans="1:8">
      <c r="A123" s="43"/>
      <c r="B123" s="60" t="s">
        <v>87</v>
      </c>
      <c r="C123" s="53" t="s">
        <v>76</v>
      </c>
      <c r="D123" s="53" t="s">
        <v>88</v>
      </c>
      <c r="E123" s="53" t="s">
        <v>89</v>
      </c>
      <c r="F123" s="53" t="s">
        <v>90</v>
      </c>
      <c r="G123" s="61" t="s">
        <v>80</v>
      </c>
    </row>
    <row r="124" spans="1:8">
      <c r="A124" s="43"/>
      <c r="B124" s="62" t="s">
        <v>91</v>
      </c>
      <c r="C124" s="55">
        <f>D108</f>
        <v>121.2</v>
      </c>
      <c r="D124" s="55">
        <v>0.15</v>
      </c>
      <c r="E124" s="55">
        <v>0.13</v>
      </c>
      <c r="F124" s="55">
        <v>0.3</v>
      </c>
      <c r="G124" s="63">
        <f>(((D124+E124)*F124)/2)*C124</f>
        <v>5.0904000000000007</v>
      </c>
    </row>
    <row r="125" spans="1:8">
      <c r="A125" s="43"/>
      <c r="B125" s="64" t="s">
        <v>92</v>
      </c>
      <c r="C125" s="332">
        <f>F118</f>
        <v>202.685</v>
      </c>
      <c r="D125" s="333"/>
      <c r="E125" s="333"/>
      <c r="F125" s="65">
        <v>0.08</v>
      </c>
      <c r="G125" s="63">
        <f>C125*F125</f>
        <v>16.2148</v>
      </c>
    </row>
    <row r="126" spans="1:8">
      <c r="A126" s="43"/>
      <c r="B126" s="64" t="s">
        <v>93</v>
      </c>
      <c r="C126" s="332">
        <f>F118</f>
        <v>202.685</v>
      </c>
      <c r="D126" s="333"/>
      <c r="E126" s="333"/>
      <c r="F126" s="65">
        <v>0.06</v>
      </c>
      <c r="G126" s="63">
        <f>C126*F126</f>
        <v>12.161099999999999</v>
      </c>
    </row>
    <row r="127" spans="1:8">
      <c r="A127" s="43"/>
      <c r="B127" s="58"/>
      <c r="C127" s="58"/>
      <c r="D127" s="58"/>
      <c r="E127" s="58"/>
      <c r="G127" s="66">
        <f>SUM(G124:G126)</f>
        <v>33.466299999999997</v>
      </c>
      <c r="H127" s="67" t="s">
        <v>94</v>
      </c>
    </row>
    <row r="128" spans="1:8">
      <c r="A128" s="43"/>
      <c r="B128" s="58"/>
      <c r="C128" s="58"/>
      <c r="D128" s="58"/>
      <c r="E128" s="58"/>
      <c r="F128" s="58"/>
      <c r="G128" s="58"/>
    </row>
    <row r="129" spans="1:8">
      <c r="A129" s="43"/>
      <c r="B129" s="333" t="s">
        <v>95</v>
      </c>
      <c r="C129" s="333"/>
      <c r="D129" s="333"/>
      <c r="E129" s="58"/>
      <c r="F129" s="58"/>
      <c r="G129" s="58"/>
    </row>
    <row r="130" spans="1:8">
      <c r="A130" s="43"/>
      <c r="B130" s="68" t="s">
        <v>80</v>
      </c>
      <c r="C130" s="68" t="s">
        <v>96</v>
      </c>
      <c r="D130" s="65" t="s">
        <v>97</v>
      </c>
      <c r="E130" s="58"/>
      <c r="F130" s="58"/>
      <c r="G130" s="58"/>
    </row>
    <row r="131" spans="1:8">
      <c r="A131" s="43"/>
      <c r="B131" s="55">
        <f>G127</f>
        <v>33.466299999999997</v>
      </c>
      <c r="C131" s="55">
        <v>25.2</v>
      </c>
      <c r="D131" s="56">
        <f>B131*C131</f>
        <v>843.35075999999992</v>
      </c>
      <c r="E131" s="69" t="s">
        <v>98</v>
      </c>
      <c r="F131" s="58"/>
      <c r="G131" s="58"/>
    </row>
    <row r="132" spans="1:8">
      <c r="A132" s="43"/>
      <c r="B132" s="58"/>
      <c r="C132" s="58"/>
      <c r="D132" s="58"/>
      <c r="E132" s="58"/>
      <c r="F132" s="58"/>
      <c r="G132" s="58"/>
    </row>
    <row r="133" spans="1:8">
      <c r="A133" s="50" t="s">
        <v>101</v>
      </c>
      <c r="B133" s="44" t="s">
        <v>58</v>
      </c>
    </row>
    <row r="134" spans="1:8">
      <c r="A134" s="51" t="s">
        <v>136</v>
      </c>
      <c r="B134" s="52" t="s">
        <v>61</v>
      </c>
    </row>
    <row r="136" spans="1:8">
      <c r="B136" t="s">
        <v>102</v>
      </c>
      <c r="E136" s="70">
        <f>D108</f>
        <v>121.2</v>
      </c>
      <c r="F136" s="71" t="s">
        <v>84</v>
      </c>
    </row>
    <row r="138" spans="1:8">
      <c r="A138" s="51" t="s">
        <v>137</v>
      </c>
      <c r="B138" s="52" t="s">
        <v>100</v>
      </c>
    </row>
    <row r="140" spans="1:8" ht="36">
      <c r="B140" s="72" t="s">
        <v>76</v>
      </c>
      <c r="C140" s="72" t="s">
        <v>106</v>
      </c>
      <c r="D140" s="73" t="s">
        <v>104</v>
      </c>
      <c r="E140" s="73" t="s">
        <v>103</v>
      </c>
      <c r="F140" s="74" t="s">
        <v>105</v>
      </c>
      <c r="G140" s="72" t="s">
        <v>80</v>
      </c>
    </row>
    <row r="141" spans="1:8">
      <c r="B141" s="63">
        <f>E136</f>
        <v>121.2</v>
      </c>
      <c r="C141" s="63">
        <v>0.3</v>
      </c>
      <c r="D141" s="63">
        <f>0.08+0.06</f>
        <v>0.14000000000000001</v>
      </c>
      <c r="E141" s="63">
        <v>0.1</v>
      </c>
      <c r="F141" s="75">
        <f>D141-E141</f>
        <v>4.0000000000000008E-2</v>
      </c>
      <c r="G141" s="56">
        <f>B141*C141*F141</f>
        <v>1.4544000000000004</v>
      </c>
      <c r="H141" s="69" t="s">
        <v>94</v>
      </c>
    </row>
    <row r="143" spans="1:8" ht="22.5" customHeight="1">
      <c r="B143" t="s">
        <v>150</v>
      </c>
    </row>
    <row r="144" spans="1:8" ht="13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  <row r="218" ht="22.5" customHeight="1"/>
    <row r="219" ht="22.5" customHeight="1"/>
    <row r="220" ht="22.5" customHeight="1"/>
    <row r="221" ht="22.5" customHeight="1"/>
    <row r="222" ht="22.5" customHeight="1"/>
    <row r="223" ht="22.5" customHeight="1"/>
    <row r="224" ht="22.5" customHeight="1"/>
    <row r="225" ht="22.5" customHeight="1"/>
    <row r="226" ht="22.5" customHeight="1"/>
    <row r="227" ht="22.5" customHeight="1"/>
    <row r="228" ht="22.5" customHeight="1"/>
    <row r="229" ht="22.5" customHeight="1"/>
    <row r="230" ht="22.5" customHeight="1"/>
    <row r="231" ht="22.5" customHeight="1"/>
    <row r="232" ht="22.5" customHeight="1"/>
    <row r="233" ht="22.5" customHeight="1"/>
    <row r="234" ht="22.5" customHeight="1"/>
    <row r="235" ht="22.5" customHeight="1"/>
    <row r="236" ht="22.5" customHeight="1"/>
    <row r="237" ht="22.5" customHeight="1"/>
    <row r="238" ht="22.5" customHeight="1"/>
    <row r="239" ht="22.5" customHeight="1"/>
    <row r="240" ht="22.5" customHeight="1"/>
    <row r="241" ht="22.5" customHeight="1"/>
    <row r="242" ht="22.5" customHeight="1"/>
    <row r="243" ht="22.5" customHeight="1"/>
    <row r="244" ht="22.5" customHeight="1"/>
    <row r="245" ht="22.5" customHeight="1"/>
    <row r="246" ht="22.5" customHeight="1"/>
    <row r="247" ht="22.5" customHeight="1"/>
    <row r="248" ht="22.5" customHeight="1"/>
    <row r="249" ht="22.5" customHeight="1"/>
    <row r="250" ht="22.5" customHeight="1"/>
    <row r="251" ht="22.5" customHeight="1"/>
    <row r="252" ht="22.5" customHeight="1"/>
    <row r="253" ht="22.5" customHeight="1"/>
    <row r="254" ht="22.5" customHeight="1"/>
    <row r="255" ht="22.5" customHeight="1"/>
    <row r="256" ht="22.5" customHeight="1"/>
    <row r="257" ht="22.5" customHeight="1"/>
    <row r="258" ht="22.5" customHeight="1"/>
    <row r="259" ht="22.5" customHeight="1"/>
    <row r="260" ht="22.5" customHeight="1"/>
    <row r="261" ht="22.5" customHeight="1"/>
    <row r="262" ht="22.5" customHeight="1"/>
    <row r="263" ht="22.5" customHeight="1"/>
    <row r="264" ht="22.5" customHeight="1"/>
    <row r="265" ht="22.5" customHeight="1"/>
    <row r="266" ht="22.5" customHeight="1"/>
    <row r="267" ht="22.5" customHeight="1"/>
    <row r="268" ht="22.5" customHeight="1"/>
    <row r="269" ht="22.5" customHeight="1"/>
    <row r="270" ht="22.5" customHeight="1"/>
    <row r="271" ht="22.5" customHeight="1"/>
    <row r="272" ht="22.5" customHeight="1"/>
    <row r="273" ht="22.5" customHeight="1"/>
    <row r="274" ht="22.5" customHeight="1"/>
    <row r="275" ht="22.5" customHeight="1"/>
    <row r="276" ht="22.5" customHeight="1"/>
    <row r="277" ht="22.5" customHeight="1"/>
    <row r="278" ht="22.5" customHeight="1"/>
    <row r="279" ht="22.5" customHeight="1"/>
    <row r="280" ht="22.5" customHeight="1"/>
    <row r="281" ht="22.5" customHeight="1"/>
    <row r="282" ht="22.5" customHeight="1"/>
    <row r="283" ht="22.5" customHeight="1"/>
    <row r="284" ht="22.5" customHeight="1"/>
    <row r="285" ht="22.5" customHeight="1"/>
    <row r="286" ht="22.5" customHeight="1"/>
  </sheetData>
  <mergeCells count="19">
    <mergeCell ref="C126:E126"/>
    <mergeCell ref="B129:D129"/>
    <mergeCell ref="B122:G122"/>
    <mergeCell ref="B31:G32"/>
    <mergeCell ref="B46:G47"/>
    <mergeCell ref="B60:G60"/>
    <mergeCell ref="B62:G62"/>
    <mergeCell ref="C65:E65"/>
    <mergeCell ref="F38:G38"/>
    <mergeCell ref="F104:G104"/>
    <mergeCell ref="B1:G1"/>
    <mergeCell ref="B99:G100"/>
    <mergeCell ref="B110:G111"/>
    <mergeCell ref="B120:G120"/>
    <mergeCell ref="C125:E125"/>
    <mergeCell ref="C66:E66"/>
    <mergeCell ref="B69:D69"/>
    <mergeCell ref="B10:G11"/>
    <mergeCell ref="A13:D13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rowBreaks count="1" manualBreakCount="1"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Planilha1</vt:lpstr>
      <vt:lpstr>CRONOGRAMA</vt:lpstr>
      <vt:lpstr>MC</vt:lpstr>
      <vt:lpstr>MC!Area_de_impressao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</dc:creator>
  <cp:lastModifiedBy>Helenice 02</cp:lastModifiedBy>
  <cp:lastPrinted>2020-01-21T16:45:28Z</cp:lastPrinted>
  <dcterms:created xsi:type="dcterms:W3CDTF">2019-10-18T20:30:03Z</dcterms:created>
  <dcterms:modified xsi:type="dcterms:W3CDTF">2020-05-02T20:44:42Z</dcterms:modified>
</cp:coreProperties>
</file>